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рыба" sheetId="1" r:id="rId1"/>
    <sheet name="заяц" sheetId="2" r:id="rId2"/>
    <sheet name="утенок" sheetId="3" r:id="rId3"/>
    <sheet name="страус" sheetId="4" r:id="rId4"/>
  </sheets>
  <calcPr calcId="144525"/>
</workbook>
</file>

<file path=xl/calcChain.xml><?xml version="1.0" encoding="utf-8"?>
<calcChain xmlns="http://schemas.openxmlformats.org/spreadsheetml/2006/main">
  <c r="X9" i="2" l="1"/>
  <c r="I27" i="4"/>
  <c r="T9" i="4"/>
  <c r="T10" i="4"/>
  <c r="W9" i="3"/>
  <c r="W10" i="3" s="1"/>
  <c r="I26" i="3" s="1"/>
  <c r="X10" i="2" l="1"/>
  <c r="I32" i="2" s="1"/>
  <c r="I26" i="1"/>
  <c r="AC9" i="1"/>
  <c r="AC10" i="1" s="1"/>
  <c r="R18" i="4" l="1"/>
  <c r="Q18" i="4"/>
  <c r="R17" i="4"/>
  <c r="Q17" i="4"/>
  <c r="R16" i="4"/>
  <c r="Q16" i="4"/>
  <c r="R15" i="4"/>
  <c r="Q15" i="4"/>
  <c r="R14" i="4"/>
  <c r="Q14" i="4"/>
  <c r="R13" i="4"/>
  <c r="Q13" i="4"/>
  <c r="R12" i="4"/>
  <c r="R11" i="4"/>
  <c r="R10" i="4"/>
  <c r="R9" i="4"/>
  <c r="R8" i="4"/>
  <c r="Q9" i="4"/>
  <c r="Q10" i="4"/>
  <c r="R7" i="4"/>
  <c r="Q7" i="4"/>
  <c r="R6" i="4"/>
  <c r="Q6" i="4"/>
  <c r="R5" i="4"/>
  <c r="Q5" i="4"/>
  <c r="R4" i="4"/>
  <c r="Q4" i="4"/>
  <c r="R3" i="4"/>
  <c r="Q3" i="4"/>
  <c r="R2" i="4"/>
  <c r="Q2" i="4"/>
  <c r="Q12" i="4"/>
  <c r="Q11" i="4"/>
  <c r="Q8" i="4"/>
  <c r="U9" i="4"/>
  <c r="I26" i="4" s="1"/>
  <c r="T19" i="3"/>
  <c r="U19" i="3"/>
  <c r="U18" i="3"/>
  <c r="U17" i="3"/>
  <c r="T17" i="3"/>
  <c r="U16" i="3"/>
  <c r="T16" i="3"/>
  <c r="U15" i="3"/>
  <c r="T15" i="3"/>
  <c r="U14" i="3"/>
  <c r="T14" i="3"/>
  <c r="U13" i="3"/>
  <c r="T13" i="3"/>
  <c r="U12" i="3"/>
  <c r="T12" i="3"/>
  <c r="U11" i="3"/>
  <c r="T11" i="3"/>
  <c r="U10" i="3"/>
  <c r="T10" i="3"/>
  <c r="U9" i="3"/>
  <c r="T9" i="3"/>
  <c r="U8" i="3"/>
  <c r="T8" i="3"/>
  <c r="U7" i="3"/>
  <c r="T7" i="3"/>
  <c r="T6" i="3"/>
  <c r="U5" i="3"/>
  <c r="T5" i="3"/>
  <c r="U4" i="3"/>
  <c r="T4" i="3"/>
  <c r="U3" i="3"/>
  <c r="T3" i="3"/>
  <c r="U2" i="3"/>
  <c r="T2" i="3"/>
  <c r="T18" i="3"/>
  <c r="U6" i="3"/>
  <c r="Y9" i="2"/>
  <c r="V25" i="2"/>
  <c r="U25" i="2"/>
  <c r="V24" i="2"/>
  <c r="U24" i="2"/>
  <c r="U23" i="2"/>
  <c r="V22" i="2"/>
  <c r="U22" i="2"/>
  <c r="V23" i="2"/>
  <c r="U21" i="2"/>
  <c r="V21" i="2"/>
  <c r="V20" i="2"/>
  <c r="U20" i="2"/>
  <c r="U19" i="2"/>
  <c r="V18" i="2"/>
  <c r="U18" i="2"/>
  <c r="V17" i="2"/>
  <c r="U17" i="2"/>
  <c r="V16" i="2"/>
  <c r="U16" i="2"/>
  <c r="U15" i="2"/>
  <c r="V14" i="2"/>
  <c r="U14" i="2"/>
  <c r="V13" i="2"/>
  <c r="U13" i="2"/>
  <c r="V12" i="2"/>
  <c r="U12" i="2"/>
  <c r="U11" i="2"/>
  <c r="V10" i="2"/>
  <c r="V11" i="2"/>
  <c r="U10" i="2"/>
  <c r="V9" i="2"/>
  <c r="U9" i="2"/>
  <c r="V8" i="2"/>
  <c r="U8" i="2"/>
  <c r="V7" i="2"/>
  <c r="U7" i="2"/>
  <c r="V6" i="2"/>
  <c r="V5" i="2"/>
  <c r="U5" i="2"/>
  <c r="V4" i="2"/>
  <c r="U4" i="2"/>
  <c r="V3" i="2"/>
  <c r="U3" i="2"/>
  <c r="V2" i="2"/>
  <c r="U2" i="2"/>
  <c r="V19" i="2"/>
  <c r="V15" i="2"/>
  <c r="U6" i="2"/>
  <c r="I25" i="1"/>
  <c r="AD9" i="1"/>
  <c r="I24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AA7" i="1"/>
  <c r="Z7" i="1"/>
  <c r="AA6" i="1"/>
  <c r="Z6" i="1"/>
  <c r="AA5" i="1"/>
  <c r="Z5" i="1"/>
  <c r="Z4" i="1"/>
  <c r="AA3" i="1"/>
  <c r="Z3" i="1"/>
  <c r="AA4" i="1"/>
  <c r="Z8" i="1"/>
  <c r="AA2" i="1"/>
  <c r="Z2" i="1"/>
  <c r="X9" i="3" l="1"/>
  <c r="I25" i="3" s="1"/>
  <c r="I25" i="4"/>
  <c r="I24" i="3"/>
  <c r="I31" i="2"/>
  <c r="I30" i="2"/>
</calcChain>
</file>

<file path=xl/sharedStrings.xml><?xml version="1.0" encoding="utf-8"?>
<sst xmlns="http://schemas.openxmlformats.org/spreadsheetml/2006/main" count="329" uniqueCount="31">
  <si>
    <t>A</t>
  </si>
  <si>
    <t>B</t>
  </si>
  <si>
    <t>C</t>
  </si>
  <si>
    <t>D</t>
  </si>
  <si>
    <t>E</t>
  </si>
  <si>
    <t>F</t>
  </si>
  <si>
    <t>G</t>
  </si>
  <si>
    <t>I</t>
  </si>
  <si>
    <t>J</t>
  </si>
  <si>
    <t>K</t>
  </si>
  <si>
    <t>L</t>
  </si>
  <si>
    <t>M</t>
  </si>
  <si>
    <t>H</t>
  </si>
  <si>
    <t>N</t>
  </si>
  <si>
    <t>O</t>
  </si>
  <si>
    <t>P</t>
  </si>
  <si>
    <t>R</t>
  </si>
  <si>
    <t>S</t>
  </si>
  <si>
    <t>T</t>
  </si>
  <si>
    <t>Q</t>
  </si>
  <si>
    <t>(</t>
  </si>
  <si>
    <t>;</t>
  </si>
  <si>
    <t>)</t>
  </si>
  <si>
    <t>Количество правильных ответов:</t>
  </si>
  <si>
    <t>Количество ошибок:</t>
  </si>
  <si>
    <t>V</t>
  </si>
  <si>
    <t>U</t>
  </si>
  <si>
    <t>W</t>
  </si>
  <si>
    <t>X</t>
  </si>
  <si>
    <t xml:space="preserve"> </t>
  </si>
  <si>
    <t>Оценка: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</si>
</sst>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1BFD31"/>
        <bgColor indexed="64"/>
      </patternFill>
    </fill>
    <fill>
      <patternFill patternType="solid">
        <fgColor rgb="FFFACAE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0" fillId="3" borderId="1" xfId="0" applyFill="1" applyBorder="1" applyAlignment="1">
      <alignment horizontal="center" vertical="center"/>
    </xf>
    <xf numFmtId="164" fontId="0" fillId="3" borderId="0" xfId="0" applyNumberFormat="1" applyFill="1"/>
    <xf numFmtId="164" fontId="0" fillId="3" borderId="0" xfId="0" applyNumberFormat="1" applyFill="1" applyAlignment="1">
      <alignment horizontal="center" vertical="center"/>
    </xf>
    <xf numFmtId="164" fontId="0" fillId="2" borderId="0" xfId="0" applyNumberFormat="1" applyFill="1"/>
    <xf numFmtId="0" fontId="1" fillId="2" borderId="0" xfId="0" applyFont="1" applyFill="1"/>
    <xf numFmtId="0" fontId="0" fillId="4" borderId="0" xfId="0" applyFill="1"/>
    <xf numFmtId="164" fontId="0" fillId="4" borderId="0" xfId="0" applyNumberFormat="1" applyFill="1"/>
    <xf numFmtId="0" fontId="1" fillId="4" borderId="0" xfId="0" applyFont="1" applyFill="1"/>
    <xf numFmtId="0" fontId="0" fillId="5" borderId="0" xfId="0" applyFill="1"/>
    <xf numFmtId="164" fontId="0" fillId="5" borderId="0" xfId="0" applyNumberFormat="1" applyFill="1"/>
    <xf numFmtId="0" fontId="1" fillId="5" borderId="0" xfId="0" applyFont="1" applyFill="1"/>
    <xf numFmtId="0" fontId="0" fillId="6" borderId="0" xfId="0" applyFill="1"/>
    <xf numFmtId="164" fontId="0" fillId="6" borderId="0" xfId="0" applyNumberFormat="1" applyFill="1"/>
    <xf numFmtId="0" fontId="1" fillId="6" borderId="0" xfId="0" applyFont="1" applyFill="1"/>
    <xf numFmtId="0" fontId="0" fillId="3" borderId="0" xfId="0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0" fontId="2" fillId="6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4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ACAE2"/>
      <color rgb="FF1BFD31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0</xdr:rowOff>
    </xdr:from>
    <xdr:to>
      <xdr:col>18</xdr:col>
      <xdr:colOff>95250</xdr:colOff>
      <xdr:row>22</xdr:row>
      <xdr:rowOff>352425</xdr:rowOff>
    </xdr:to>
    <xdr:pic>
      <xdr:nvPicPr>
        <xdr:cNvPr id="15" name="Рисунок 14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7200" y="161925"/>
          <a:ext cx="6153150" cy="3952875"/>
        </a:xfrm>
        <a:prstGeom prst="rect">
          <a:avLst/>
        </a:prstGeom>
      </xdr:spPr>
    </xdr:pic>
    <xdr:clientData/>
  </xdr:twoCellAnchor>
  <xdr:twoCellAnchor>
    <xdr:from>
      <xdr:col>10</xdr:col>
      <xdr:colOff>95251</xdr:colOff>
      <xdr:row>0</xdr:row>
      <xdr:rowOff>133351</xdr:rowOff>
    </xdr:from>
    <xdr:to>
      <xdr:col>10</xdr:col>
      <xdr:colOff>102430</xdr:colOff>
      <xdr:row>0</xdr:row>
      <xdr:rowOff>270704</xdr:rowOff>
    </xdr:to>
    <xdr:cxnSp macro="">
      <xdr:nvCxnSpPr>
        <xdr:cNvPr id="4" name="Прямая со стрелкой 3"/>
        <xdr:cNvCxnSpPr/>
      </xdr:nvCxnSpPr>
      <xdr:spPr>
        <a:xfrm flipH="1" flipV="1">
          <a:off x="3714751" y="133351"/>
          <a:ext cx="7179" cy="137353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180975</xdr:colOff>
      <xdr:row>12</xdr:row>
      <xdr:rowOff>38100</xdr:rowOff>
    </xdr:from>
    <xdr:to>
      <xdr:col>18</xdr:col>
      <xdr:colOff>133350</xdr:colOff>
      <xdr:row>12</xdr:row>
      <xdr:rowOff>38100</xdr:rowOff>
    </xdr:to>
    <xdr:cxnSp macro="">
      <xdr:nvCxnSpPr>
        <xdr:cNvPr id="8" name="Прямая со стрелкой 7"/>
        <xdr:cNvCxnSpPr/>
      </xdr:nvCxnSpPr>
      <xdr:spPr>
        <a:xfrm>
          <a:off x="6334125" y="1981200"/>
          <a:ext cx="314325" cy="0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64263</xdr:rowOff>
    </xdr:from>
    <xdr:to>
      <xdr:col>13</xdr:col>
      <xdr:colOff>28575</xdr:colOff>
      <xdr:row>27</xdr:row>
      <xdr:rowOff>180975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6200" y="64263"/>
          <a:ext cx="4657725" cy="4803012"/>
        </a:xfrm>
        <a:prstGeom prst="rect">
          <a:avLst/>
        </a:prstGeom>
      </xdr:spPr>
    </xdr:pic>
    <xdr:clientData/>
  </xdr:twoCellAnchor>
  <xdr:twoCellAnchor>
    <xdr:from>
      <xdr:col>12</xdr:col>
      <xdr:colOff>104775</xdr:colOff>
      <xdr:row>21</xdr:row>
      <xdr:rowOff>123825</xdr:rowOff>
    </xdr:from>
    <xdr:to>
      <xdr:col>13</xdr:col>
      <xdr:colOff>0</xdr:colOff>
      <xdr:row>21</xdr:row>
      <xdr:rowOff>123825</xdr:rowOff>
    </xdr:to>
    <xdr:cxnSp macro="">
      <xdr:nvCxnSpPr>
        <xdr:cNvPr id="4" name="Прямая со стрелкой 3"/>
        <xdr:cNvCxnSpPr/>
      </xdr:nvCxnSpPr>
      <xdr:spPr>
        <a:xfrm>
          <a:off x="4448175" y="3667125"/>
          <a:ext cx="314325" cy="0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114300</xdr:colOff>
      <xdr:row>0</xdr:row>
      <xdr:rowOff>26163</xdr:rowOff>
    </xdr:from>
    <xdr:to>
      <xdr:col>9</xdr:col>
      <xdr:colOff>123825</xdr:colOff>
      <xdr:row>2</xdr:row>
      <xdr:rowOff>114300</xdr:rowOff>
    </xdr:to>
    <xdr:cxnSp macro="">
      <xdr:nvCxnSpPr>
        <xdr:cNvPr id="6" name="Прямая со стрелкой 5"/>
        <xdr:cNvCxnSpPr/>
      </xdr:nvCxnSpPr>
      <xdr:spPr>
        <a:xfrm flipV="1">
          <a:off x="3371850" y="26163"/>
          <a:ext cx="9525" cy="411987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171451</xdr:colOff>
      <xdr:row>1</xdr:row>
      <xdr:rowOff>19050</xdr:rowOff>
    </xdr:from>
    <xdr:to>
      <xdr:col>12</xdr:col>
      <xdr:colOff>17961</xdr:colOff>
      <xdr:row>21</xdr:row>
      <xdr:rowOff>123825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1451" y="209550"/>
          <a:ext cx="4189910" cy="3914775"/>
        </a:xfrm>
        <a:prstGeom prst="rect">
          <a:avLst/>
        </a:prstGeom>
      </xdr:spPr>
    </xdr:pic>
    <xdr:clientData/>
  </xdr:twoCellAnchor>
  <xdr:twoCellAnchor>
    <xdr:from>
      <xdr:col>11</xdr:col>
      <xdr:colOff>133350</xdr:colOff>
      <xdr:row>13</xdr:row>
      <xdr:rowOff>123825</xdr:rowOff>
    </xdr:from>
    <xdr:to>
      <xdr:col>12</xdr:col>
      <xdr:colOff>0</xdr:colOff>
      <xdr:row>13</xdr:row>
      <xdr:rowOff>123825</xdr:rowOff>
    </xdr:to>
    <xdr:cxnSp macro="">
      <xdr:nvCxnSpPr>
        <xdr:cNvPr id="3" name="Прямая со стрелкой 2"/>
        <xdr:cNvCxnSpPr/>
      </xdr:nvCxnSpPr>
      <xdr:spPr>
        <a:xfrm>
          <a:off x="4114800" y="2600325"/>
          <a:ext cx="257175" cy="0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1</xdr:row>
      <xdr:rowOff>9525</xdr:rowOff>
    </xdr:from>
    <xdr:to>
      <xdr:col>6</xdr:col>
      <xdr:colOff>104775</xdr:colOff>
      <xdr:row>3</xdr:row>
      <xdr:rowOff>97662</xdr:rowOff>
    </xdr:to>
    <xdr:cxnSp macro="">
      <xdr:nvCxnSpPr>
        <xdr:cNvPr id="4" name="Прямая со стрелкой 3"/>
        <xdr:cNvCxnSpPr/>
      </xdr:nvCxnSpPr>
      <xdr:spPr>
        <a:xfrm flipV="1">
          <a:off x="2266950" y="200025"/>
          <a:ext cx="9525" cy="469137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95252</xdr:colOff>
      <xdr:row>0</xdr:row>
      <xdr:rowOff>60294</xdr:rowOff>
    </xdr:from>
    <xdr:to>
      <xdr:col>8</xdr:col>
      <xdr:colOff>85726</xdr:colOff>
      <xdr:row>23</xdr:row>
      <xdr:rowOff>84662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2" y="60294"/>
          <a:ext cx="2886074" cy="4405868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13</xdr:row>
      <xdr:rowOff>104775</xdr:rowOff>
    </xdr:from>
    <xdr:to>
      <xdr:col>8</xdr:col>
      <xdr:colOff>123825</xdr:colOff>
      <xdr:row>13</xdr:row>
      <xdr:rowOff>104775</xdr:rowOff>
    </xdr:to>
    <xdr:cxnSp macro="">
      <xdr:nvCxnSpPr>
        <xdr:cNvPr id="3" name="Прямая со стрелкой 2"/>
        <xdr:cNvCxnSpPr/>
      </xdr:nvCxnSpPr>
      <xdr:spPr>
        <a:xfrm>
          <a:off x="2790825" y="2581275"/>
          <a:ext cx="228600" cy="0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257175</xdr:colOff>
      <xdr:row>0</xdr:row>
      <xdr:rowOff>47625</xdr:rowOff>
    </xdr:from>
    <xdr:to>
      <xdr:col>3</xdr:col>
      <xdr:colOff>266700</xdr:colOff>
      <xdr:row>2</xdr:row>
      <xdr:rowOff>135762</xdr:rowOff>
    </xdr:to>
    <xdr:cxnSp macro="">
      <xdr:nvCxnSpPr>
        <xdr:cNvPr id="4" name="Прямая со стрелкой 3"/>
        <xdr:cNvCxnSpPr/>
      </xdr:nvCxnSpPr>
      <xdr:spPr>
        <a:xfrm flipV="1">
          <a:off x="1343025" y="47625"/>
          <a:ext cx="9525" cy="469137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73"/>
  <sheetViews>
    <sheetView topLeftCell="A4" workbookViewId="0">
      <selection activeCell="Y25" sqref="Y25"/>
    </sheetView>
  </sheetViews>
  <sheetFormatPr defaultColWidth="5.42578125" defaultRowHeight="28.5" customHeight="1" x14ac:dyDescent="0.25"/>
  <cols>
    <col min="1" max="19" width="5.42578125" style="1"/>
    <col min="20" max="20" width="2.85546875" style="2" customWidth="1"/>
    <col min="21" max="21" width="1.85546875" style="2" customWidth="1"/>
    <col min="22" max="22" width="4" style="2" customWidth="1"/>
    <col min="23" max="23" width="1.7109375" style="5" customWidth="1"/>
    <col min="24" max="24" width="4.42578125" style="2" customWidth="1"/>
    <col min="25" max="25" width="2.140625" style="2" customWidth="1"/>
    <col min="26" max="27" width="14" style="2" hidden="1" customWidth="1"/>
    <col min="28" max="28" width="5.42578125" style="1"/>
    <col min="29" max="30" width="5.42578125" style="1" hidden="1" customWidth="1"/>
    <col min="31" max="16384" width="5.42578125" style="1"/>
  </cols>
  <sheetData>
    <row r="1" spans="20:30" ht="12.75" customHeight="1" x14ac:dyDescent="0.25">
      <c r="T1" s="1"/>
      <c r="U1" s="1"/>
      <c r="V1" s="1"/>
      <c r="W1" s="7"/>
      <c r="X1" s="1"/>
      <c r="Y1" s="1"/>
    </row>
    <row r="2" spans="20:30" ht="12.75" customHeight="1" x14ac:dyDescent="0.25">
      <c r="T2" s="2" t="s">
        <v>0</v>
      </c>
      <c r="U2" s="2" t="s">
        <v>20</v>
      </c>
      <c r="V2" s="4"/>
      <c r="W2" s="6" t="s">
        <v>21</v>
      </c>
      <c r="X2" s="4"/>
      <c r="Y2" s="2" t="s">
        <v>22</v>
      </c>
      <c r="Z2" s="2" t="str">
        <f>IF(V2=-4,"верно","неверно")</f>
        <v>неверно</v>
      </c>
      <c r="AA2" s="2" t="str">
        <f>IF(X2=4,"верно","неверно")</f>
        <v>неверно</v>
      </c>
    </row>
    <row r="3" spans="20:30" ht="12.75" customHeight="1" x14ac:dyDescent="0.25">
      <c r="T3" s="2" t="s">
        <v>1</v>
      </c>
      <c r="U3" s="2" t="s">
        <v>20</v>
      </c>
      <c r="V3" s="4"/>
      <c r="W3" s="6" t="s">
        <v>21</v>
      </c>
      <c r="X3" s="4"/>
      <c r="Y3" s="2" t="s">
        <v>22</v>
      </c>
      <c r="Z3" s="2" t="str">
        <f>IF(V3=-3,"верно","неверно")</f>
        <v>неверно</v>
      </c>
      <c r="AA3" s="2" t="str">
        <f>IF(X3=4,"верно","неверно")</f>
        <v>неверно</v>
      </c>
    </row>
    <row r="4" spans="20:30" ht="12.75" customHeight="1" x14ac:dyDescent="0.25">
      <c r="T4" s="2" t="s">
        <v>2</v>
      </c>
      <c r="U4" s="2" t="s">
        <v>20</v>
      </c>
      <c r="V4" s="4"/>
      <c r="W4" s="6" t="s">
        <v>21</v>
      </c>
      <c r="X4" s="4"/>
      <c r="Y4" s="2" t="s">
        <v>22</v>
      </c>
      <c r="Z4" s="2" t="str">
        <f>IF(V4=2,"верно","неверно")</f>
        <v>неверно</v>
      </c>
      <c r="AA4" s="2" t="str">
        <f t="shared" ref="AA4" si="0">IF(X4=4,"верно","неверно")</f>
        <v>неверно</v>
      </c>
    </row>
    <row r="5" spans="20:30" ht="12.75" customHeight="1" x14ac:dyDescent="0.25">
      <c r="T5" s="2" t="s">
        <v>3</v>
      </c>
      <c r="U5" s="2" t="s">
        <v>20</v>
      </c>
      <c r="V5" s="4"/>
      <c r="W5" s="6" t="s">
        <v>21</v>
      </c>
      <c r="X5" s="4"/>
      <c r="Y5" s="2" t="s">
        <v>22</v>
      </c>
      <c r="Z5" s="2" t="str">
        <f>IF(V5=3,"верно","неверно")</f>
        <v>неверно</v>
      </c>
      <c r="AA5" s="2" t="str">
        <f>IF(X5=2,"верно","неверно")</f>
        <v>неверно</v>
      </c>
    </row>
    <row r="6" spans="20:30" ht="12.75" customHeight="1" x14ac:dyDescent="0.25">
      <c r="T6" s="2" t="s">
        <v>4</v>
      </c>
      <c r="U6" s="2" t="s">
        <v>20</v>
      </c>
      <c r="V6" s="4"/>
      <c r="W6" s="6" t="s">
        <v>21</v>
      </c>
      <c r="X6" s="4"/>
      <c r="Y6" s="2" t="s">
        <v>22</v>
      </c>
      <c r="Z6" s="2" t="str">
        <f>IF(V6=0,"верно","неверно")</f>
        <v>верно</v>
      </c>
      <c r="AA6" s="2" t="str">
        <f>IF(X6=3,"верно","неверно")</f>
        <v>неверно</v>
      </c>
    </row>
    <row r="7" spans="20:30" ht="12.75" customHeight="1" x14ac:dyDescent="0.25">
      <c r="T7" s="2" t="s">
        <v>5</v>
      </c>
      <c r="U7" s="2" t="s">
        <v>20</v>
      </c>
      <c r="V7" s="4"/>
      <c r="W7" s="6" t="s">
        <v>21</v>
      </c>
      <c r="X7" s="4"/>
      <c r="Y7" s="2" t="s">
        <v>22</v>
      </c>
      <c r="Z7" s="2" t="str">
        <f>IF(V7=-3,"верно","неверно")</f>
        <v>неверно</v>
      </c>
      <c r="AA7" s="2" t="str">
        <f>IF(X7=2,"верно","неверно")</f>
        <v>неверно</v>
      </c>
    </row>
    <row r="8" spans="20:30" ht="12.75" customHeight="1" x14ac:dyDescent="0.25">
      <c r="T8" s="2" t="s">
        <v>6</v>
      </c>
      <c r="U8" s="2" t="s">
        <v>20</v>
      </c>
      <c r="V8" s="4"/>
      <c r="W8" s="6" t="s">
        <v>21</v>
      </c>
      <c r="X8" s="4"/>
      <c r="Y8" s="2" t="s">
        <v>22</v>
      </c>
      <c r="Z8" s="2" t="str">
        <f t="shared" ref="Z8" si="1">IF(V8=-4,"верно","неверно")</f>
        <v>неверно</v>
      </c>
      <c r="AA8" s="2" t="str">
        <f>IF(X8=2,"верно","неверно")</f>
        <v>неверно</v>
      </c>
    </row>
    <row r="9" spans="20:30" ht="12.75" customHeight="1" x14ac:dyDescent="0.25">
      <c r="T9" s="2" t="s">
        <v>12</v>
      </c>
      <c r="U9" s="2" t="s">
        <v>20</v>
      </c>
      <c r="V9" s="4"/>
      <c r="W9" s="6" t="s">
        <v>21</v>
      </c>
      <c r="X9" s="4"/>
      <c r="Y9" s="2" t="s">
        <v>22</v>
      </c>
      <c r="Z9" s="2" t="str">
        <f>IF(V9=-5,"верно","неверно")</f>
        <v>неверно</v>
      </c>
      <c r="AA9" s="2" t="str">
        <f>IF(X9=2,"верно","неверно")</f>
        <v>неверно</v>
      </c>
      <c r="AC9" s="1">
        <f>COUNTIF(Z2:AA21,"верно")</f>
        <v>4</v>
      </c>
      <c r="AD9" s="1">
        <f>COUNTIF(Z2:AA21,"неверно")</f>
        <v>36</v>
      </c>
    </row>
    <row r="10" spans="20:30" ht="12.75" customHeight="1" x14ac:dyDescent="0.25">
      <c r="T10" s="2" t="s">
        <v>7</v>
      </c>
      <c r="U10" s="2" t="s">
        <v>20</v>
      </c>
      <c r="V10" s="4"/>
      <c r="W10" s="6" t="s">
        <v>21</v>
      </c>
      <c r="X10" s="4"/>
      <c r="Y10" s="2" t="s">
        <v>22</v>
      </c>
      <c r="Z10" s="2" t="str">
        <f>IF(V10=-8,"верно","неверно")</f>
        <v>неверно</v>
      </c>
      <c r="AA10" s="2" t="str">
        <f>IF(X10=3,"верно","неверно")</f>
        <v>неверно</v>
      </c>
      <c r="AC10" s="1">
        <f>IF(AC9&lt;20,2,IF(AC9&lt;30,3,IF(AC9&lt;38,4,5)))</f>
        <v>2</v>
      </c>
    </row>
    <row r="11" spans="20:30" ht="12.75" customHeight="1" x14ac:dyDescent="0.25">
      <c r="T11" s="2" t="s">
        <v>8</v>
      </c>
      <c r="U11" s="2" t="s">
        <v>20</v>
      </c>
      <c r="V11" s="4"/>
      <c r="W11" s="6" t="s">
        <v>21</v>
      </c>
      <c r="X11" s="4"/>
      <c r="Y11" s="2" t="s">
        <v>22</v>
      </c>
      <c r="Z11" s="2" t="str">
        <f>IF(V11=-7,"верно","неверно")</f>
        <v>неверно</v>
      </c>
      <c r="AA11" s="2" t="str">
        <f>IF(X11=1,"верно","неверно")</f>
        <v>неверно</v>
      </c>
    </row>
    <row r="12" spans="20:30" ht="12.75" customHeight="1" x14ac:dyDescent="0.25">
      <c r="T12" s="2" t="s">
        <v>9</v>
      </c>
      <c r="U12" s="2" t="s">
        <v>20</v>
      </c>
      <c r="V12" s="4"/>
      <c r="W12" s="6" t="s">
        <v>21</v>
      </c>
      <c r="X12" s="4"/>
      <c r="Y12" s="2" t="s">
        <v>22</v>
      </c>
      <c r="Z12" s="2" t="str">
        <f>IF(V12=-8,"верно","неверно")</f>
        <v>неверно</v>
      </c>
      <c r="AA12" s="2" t="str">
        <f>IF(X12=-1,"верно","неверно")</f>
        <v>неверно</v>
      </c>
    </row>
    <row r="13" spans="20:30" ht="12.75" customHeight="1" x14ac:dyDescent="0.25">
      <c r="T13" s="2" t="s">
        <v>10</v>
      </c>
      <c r="U13" s="2" t="s">
        <v>20</v>
      </c>
      <c r="V13" s="4"/>
      <c r="W13" s="6" t="s">
        <v>21</v>
      </c>
      <c r="X13" s="4"/>
      <c r="Y13" s="2" t="s">
        <v>22</v>
      </c>
      <c r="Z13" s="2" t="str">
        <f>IF(V13=-7,"верно","неверно")</f>
        <v>неверно</v>
      </c>
      <c r="AA13" s="2" t="str">
        <f>IF(X13=-2,"верно","неверно")</f>
        <v>неверно</v>
      </c>
    </row>
    <row r="14" spans="20:30" ht="12.75" customHeight="1" x14ac:dyDescent="0.25">
      <c r="T14" s="2" t="s">
        <v>11</v>
      </c>
      <c r="U14" s="2" t="s">
        <v>20</v>
      </c>
      <c r="V14" s="4"/>
      <c r="W14" s="6" t="s">
        <v>21</v>
      </c>
      <c r="X14" s="4"/>
      <c r="Y14" s="2" t="s">
        <v>22</v>
      </c>
      <c r="Z14" s="2" t="str">
        <f>IF(V14=-5,"верно","неверно")</f>
        <v>неверно</v>
      </c>
      <c r="AA14" s="2" t="str">
        <f>IF(X14=0,"верно","неверно")</f>
        <v>верно</v>
      </c>
    </row>
    <row r="15" spans="20:30" ht="12.75" customHeight="1" x14ac:dyDescent="0.25">
      <c r="T15" s="2" t="s">
        <v>13</v>
      </c>
      <c r="U15" s="2" t="s">
        <v>20</v>
      </c>
      <c r="V15" s="4"/>
      <c r="W15" s="6" t="s">
        <v>21</v>
      </c>
      <c r="X15" s="4"/>
      <c r="Y15" s="2" t="s">
        <v>22</v>
      </c>
      <c r="Z15" s="2" t="str">
        <f>IF(V15=-1,"верно","неверно")</f>
        <v>неверно</v>
      </c>
      <c r="AA15" s="2" t="str">
        <f>IF(X15=-2,"верно","неверно")</f>
        <v>неверно</v>
      </c>
    </row>
    <row r="16" spans="20:30" ht="12.75" customHeight="1" x14ac:dyDescent="0.25">
      <c r="T16" s="2" t="s">
        <v>14</v>
      </c>
      <c r="U16" s="2" t="s">
        <v>20</v>
      </c>
      <c r="V16" s="4"/>
      <c r="W16" s="6" t="s">
        <v>21</v>
      </c>
      <c r="X16" s="4"/>
      <c r="Y16" s="2" t="s">
        <v>22</v>
      </c>
      <c r="Z16" s="2" t="str">
        <f>IF(V16=0,"верно","неверно")</f>
        <v>верно</v>
      </c>
      <c r="AA16" s="2" t="str">
        <f>IF(X16=-4,"верно","неверно")</f>
        <v>неверно</v>
      </c>
    </row>
    <row r="17" spans="1:27" ht="12.75" customHeight="1" x14ac:dyDescent="0.25">
      <c r="T17" s="2" t="s">
        <v>15</v>
      </c>
      <c r="U17" s="2" t="s">
        <v>20</v>
      </c>
      <c r="V17" s="4"/>
      <c r="W17" s="6" t="s">
        <v>21</v>
      </c>
      <c r="X17" s="4"/>
      <c r="Y17" s="2" t="s">
        <v>22</v>
      </c>
      <c r="Z17" s="2" t="str">
        <f>IF(V17=2,"верно","неверно")</f>
        <v>неверно</v>
      </c>
      <c r="AA17" s="2" t="str">
        <f>IF(X17=-4,"верно","неверно")</f>
        <v>неверно</v>
      </c>
    </row>
    <row r="18" spans="1:27" ht="12.75" customHeight="1" x14ac:dyDescent="0.25">
      <c r="T18" s="2" t="s">
        <v>19</v>
      </c>
      <c r="U18" s="2" t="s">
        <v>20</v>
      </c>
      <c r="V18" s="4"/>
      <c r="W18" s="6" t="s">
        <v>21</v>
      </c>
      <c r="X18" s="4"/>
      <c r="Y18" s="2" t="s">
        <v>22</v>
      </c>
      <c r="Z18" s="2" t="str">
        <f>IF(V18=3,"верно","неверно")</f>
        <v>неверно</v>
      </c>
      <c r="AA18" s="2" t="str">
        <f>IF(X18=-2,"верно","неверно")</f>
        <v>неверно</v>
      </c>
    </row>
    <row r="19" spans="1:27" ht="12.75" customHeight="1" x14ac:dyDescent="0.25">
      <c r="T19" s="2" t="s">
        <v>16</v>
      </c>
      <c r="U19" s="2" t="s">
        <v>20</v>
      </c>
      <c r="V19" s="4"/>
      <c r="W19" s="6" t="s">
        <v>21</v>
      </c>
      <c r="X19" s="4"/>
      <c r="Y19" s="2" t="s">
        <v>22</v>
      </c>
      <c r="Z19" s="2" t="str">
        <f>IF(V19=5,"верно","неверно")</f>
        <v>неверно</v>
      </c>
      <c r="AA19" s="2" t="str">
        <f>IF(X19=-2,"верно","неверно")</f>
        <v>неверно</v>
      </c>
    </row>
    <row r="20" spans="1:27" ht="12.75" customHeight="1" x14ac:dyDescent="0.25">
      <c r="T20" s="2" t="s">
        <v>17</v>
      </c>
      <c r="U20" s="2" t="s">
        <v>20</v>
      </c>
      <c r="V20" s="4"/>
      <c r="W20" s="6" t="s">
        <v>21</v>
      </c>
      <c r="X20" s="4"/>
      <c r="Y20" s="2" t="s">
        <v>22</v>
      </c>
      <c r="Z20" s="2" t="str">
        <f>IF(V20=7,"верно","неверно")</f>
        <v>неверно</v>
      </c>
      <c r="AA20" s="2" t="str">
        <f>IF(X20=0,"верно","неверно")</f>
        <v>верно</v>
      </c>
    </row>
    <row r="21" spans="1:27" ht="12.75" customHeight="1" x14ac:dyDescent="0.25">
      <c r="T21" s="2" t="s">
        <v>18</v>
      </c>
      <c r="U21" s="2" t="s">
        <v>20</v>
      </c>
      <c r="V21" s="4"/>
      <c r="W21" s="6" t="s">
        <v>21</v>
      </c>
      <c r="X21" s="4"/>
      <c r="Y21" s="2" t="s">
        <v>22</v>
      </c>
      <c r="Z21" s="2" t="str">
        <f>IF(V21=5,"верно","неверно")</f>
        <v>неверно</v>
      </c>
      <c r="AA21" s="2" t="str">
        <f>IF(X21=2,"верно","неверно")</f>
        <v>неверно</v>
      </c>
    </row>
    <row r="22" spans="1:27" ht="28.5" customHeight="1" x14ac:dyDescent="0.25">
      <c r="T22" s="1"/>
      <c r="U22" s="1"/>
      <c r="V22" s="1"/>
      <c r="W22" s="7"/>
      <c r="X22" s="1"/>
      <c r="Y22" s="1"/>
    </row>
    <row r="23" spans="1:27" ht="28.5" customHeight="1" x14ac:dyDescent="0.25">
      <c r="T23" s="1"/>
      <c r="U23" s="1"/>
      <c r="V23" s="1"/>
      <c r="W23" s="7"/>
      <c r="X23" s="1"/>
      <c r="Y23" s="1"/>
    </row>
    <row r="24" spans="1:27" ht="28.5" customHeight="1" x14ac:dyDescent="0.35">
      <c r="A24" s="8" t="s">
        <v>23</v>
      </c>
      <c r="I24" s="21">
        <f>AC9</f>
        <v>4</v>
      </c>
      <c r="J24" s="21"/>
      <c r="T24" s="1"/>
      <c r="U24" s="1"/>
      <c r="V24" s="1"/>
      <c r="W24" s="7"/>
      <c r="X24" s="1"/>
      <c r="Y24" s="1"/>
      <c r="Z24" s="1"/>
      <c r="AA24" s="1"/>
    </row>
    <row r="25" spans="1:27" ht="28.5" customHeight="1" x14ac:dyDescent="0.35">
      <c r="A25" s="8" t="s">
        <v>24</v>
      </c>
      <c r="I25" s="21">
        <f>AD9</f>
        <v>36</v>
      </c>
      <c r="J25" s="21"/>
      <c r="T25" s="1"/>
      <c r="U25" s="1"/>
      <c r="V25" s="1"/>
      <c r="W25" s="7"/>
      <c r="X25" s="1"/>
      <c r="Y25" s="1"/>
      <c r="Z25" s="1"/>
      <c r="AA25" s="1"/>
    </row>
    <row r="26" spans="1:27" ht="28.5" customHeight="1" x14ac:dyDescent="0.35">
      <c r="A26" s="8" t="s">
        <v>30</v>
      </c>
      <c r="I26" s="21">
        <f>AC10</f>
        <v>2</v>
      </c>
      <c r="J26" s="21"/>
      <c r="T26" s="1"/>
      <c r="U26" s="1"/>
      <c r="V26" s="1"/>
      <c r="W26" s="7"/>
      <c r="X26" s="1"/>
      <c r="Y26" s="1"/>
      <c r="Z26" s="1"/>
      <c r="AA26" s="1"/>
    </row>
    <row r="27" spans="1:27" ht="28.5" customHeight="1" x14ac:dyDescent="0.25">
      <c r="T27" s="1"/>
      <c r="U27" s="1"/>
      <c r="V27" s="1"/>
      <c r="W27" s="7"/>
      <c r="X27" s="1"/>
      <c r="Y27" s="1"/>
      <c r="Z27" s="1"/>
      <c r="AA27" s="1"/>
    </row>
    <row r="28" spans="1:27" ht="28.5" customHeight="1" x14ac:dyDescent="0.25">
      <c r="T28" s="1"/>
      <c r="U28" s="1"/>
      <c r="V28" s="1"/>
      <c r="W28" s="7"/>
      <c r="X28" s="1"/>
      <c r="Y28" s="1"/>
      <c r="Z28" s="1"/>
      <c r="AA28" s="1"/>
    </row>
    <row r="29" spans="1:27" ht="28.5" customHeight="1" x14ac:dyDescent="0.25">
      <c r="T29" s="1"/>
      <c r="U29" s="1"/>
      <c r="V29" s="1"/>
      <c r="W29" s="7"/>
      <c r="X29" s="1"/>
      <c r="Y29" s="1"/>
      <c r="Z29" s="1"/>
      <c r="AA29" s="1"/>
    </row>
    <row r="30" spans="1:27" ht="28.5" customHeight="1" x14ac:dyDescent="0.25">
      <c r="T30" s="1"/>
      <c r="U30" s="1"/>
      <c r="V30" s="1"/>
      <c r="W30" s="7"/>
      <c r="X30" s="1"/>
      <c r="Y30" s="1"/>
      <c r="Z30" s="1"/>
      <c r="AA30" s="1"/>
    </row>
    <row r="31" spans="1:27" ht="28.5" customHeight="1" x14ac:dyDescent="0.25">
      <c r="T31" s="1"/>
      <c r="U31" s="1"/>
      <c r="V31" s="1"/>
      <c r="W31" s="7"/>
      <c r="X31" s="1"/>
      <c r="Y31" s="1"/>
      <c r="Z31" s="1"/>
      <c r="AA31" s="1"/>
    </row>
    <row r="32" spans="1:27" ht="28.5" customHeight="1" x14ac:dyDescent="0.25">
      <c r="T32" s="1"/>
      <c r="U32" s="1"/>
      <c r="V32" s="1"/>
      <c r="W32" s="7"/>
      <c r="X32" s="1"/>
      <c r="Y32" s="1"/>
      <c r="Z32" s="1"/>
      <c r="AA32" s="1"/>
    </row>
    <row r="33" spans="20:27" ht="28.5" customHeight="1" x14ac:dyDescent="0.25">
      <c r="T33" s="1"/>
      <c r="U33" s="1"/>
      <c r="V33" s="1"/>
      <c r="W33" s="7"/>
      <c r="X33" s="1"/>
      <c r="Y33" s="1"/>
      <c r="Z33" s="1"/>
      <c r="AA33" s="1"/>
    </row>
    <row r="34" spans="20:27" ht="28.5" customHeight="1" x14ac:dyDescent="0.25">
      <c r="T34" s="1"/>
      <c r="U34" s="1"/>
      <c r="V34" s="1"/>
      <c r="W34" s="7"/>
      <c r="X34" s="1"/>
      <c r="Y34" s="1"/>
      <c r="Z34" s="1"/>
      <c r="AA34" s="1"/>
    </row>
    <row r="35" spans="20:27" ht="28.5" customHeight="1" x14ac:dyDescent="0.25">
      <c r="T35" s="1"/>
      <c r="U35" s="1"/>
      <c r="V35" s="1"/>
      <c r="W35" s="7"/>
      <c r="X35" s="1"/>
      <c r="Y35" s="1"/>
      <c r="Z35" s="1"/>
      <c r="AA35" s="1"/>
    </row>
    <row r="36" spans="20:27" ht="28.5" customHeight="1" x14ac:dyDescent="0.25">
      <c r="T36" s="1"/>
      <c r="U36" s="1"/>
      <c r="V36" s="1"/>
      <c r="W36" s="7"/>
      <c r="X36" s="1"/>
      <c r="Y36" s="1"/>
      <c r="Z36" s="1"/>
      <c r="AA36" s="1"/>
    </row>
    <row r="37" spans="20:27" ht="28.5" customHeight="1" x14ac:dyDescent="0.25">
      <c r="T37" s="1"/>
      <c r="U37" s="1"/>
      <c r="V37" s="1"/>
      <c r="W37" s="7"/>
      <c r="X37" s="1"/>
      <c r="Y37" s="1"/>
      <c r="Z37" s="1"/>
      <c r="AA37" s="1"/>
    </row>
    <row r="38" spans="20:27" ht="28.5" customHeight="1" x14ac:dyDescent="0.25">
      <c r="T38" s="1"/>
      <c r="U38" s="1"/>
      <c r="V38" s="1"/>
      <c r="W38" s="7"/>
      <c r="X38" s="1"/>
      <c r="Y38" s="1"/>
      <c r="Z38" s="1"/>
      <c r="AA38" s="1"/>
    </row>
    <row r="39" spans="20:27" ht="28.5" customHeight="1" x14ac:dyDescent="0.25">
      <c r="T39" s="1"/>
      <c r="U39" s="1"/>
      <c r="V39" s="1"/>
      <c r="W39" s="7"/>
      <c r="X39" s="1"/>
      <c r="Y39" s="1"/>
      <c r="Z39" s="1"/>
      <c r="AA39" s="1"/>
    </row>
    <row r="40" spans="20:27" ht="28.5" customHeight="1" x14ac:dyDescent="0.25">
      <c r="T40" s="1"/>
      <c r="U40" s="1"/>
      <c r="V40" s="1"/>
      <c r="W40" s="7"/>
      <c r="X40" s="1"/>
      <c r="Y40" s="1"/>
      <c r="Z40" s="1"/>
      <c r="AA40" s="1"/>
    </row>
    <row r="41" spans="20:27" ht="28.5" customHeight="1" x14ac:dyDescent="0.25">
      <c r="T41" s="1"/>
      <c r="U41" s="1"/>
      <c r="V41" s="1"/>
      <c r="W41" s="7"/>
      <c r="X41" s="1"/>
      <c r="Y41" s="1"/>
      <c r="Z41" s="1"/>
      <c r="AA41" s="1"/>
    </row>
    <row r="42" spans="20:27" ht="28.5" customHeight="1" x14ac:dyDescent="0.25">
      <c r="T42" s="1"/>
      <c r="U42" s="1"/>
      <c r="V42" s="1"/>
      <c r="W42" s="7"/>
      <c r="X42" s="1"/>
      <c r="Y42" s="1"/>
      <c r="Z42" s="1"/>
      <c r="AA42" s="1"/>
    </row>
    <row r="43" spans="20:27" ht="28.5" customHeight="1" x14ac:dyDescent="0.25">
      <c r="T43" s="1"/>
      <c r="U43" s="1"/>
      <c r="V43" s="1"/>
      <c r="W43" s="7"/>
      <c r="X43" s="1"/>
      <c r="Y43" s="1"/>
      <c r="Z43" s="1"/>
      <c r="AA43" s="1"/>
    </row>
    <row r="44" spans="20:27" ht="28.5" customHeight="1" x14ac:dyDescent="0.25">
      <c r="T44" s="1"/>
      <c r="U44" s="1"/>
      <c r="V44" s="1"/>
      <c r="W44" s="7"/>
      <c r="X44" s="1"/>
      <c r="Y44" s="1"/>
      <c r="Z44" s="1"/>
      <c r="AA44" s="1"/>
    </row>
    <row r="45" spans="20:27" ht="28.5" customHeight="1" x14ac:dyDescent="0.25">
      <c r="T45" s="1"/>
      <c r="U45" s="1"/>
      <c r="V45" s="1"/>
      <c r="W45" s="7"/>
      <c r="X45" s="1"/>
      <c r="Y45" s="1"/>
      <c r="Z45" s="1"/>
      <c r="AA45" s="1"/>
    </row>
    <row r="46" spans="20:27" ht="28.5" customHeight="1" x14ac:dyDescent="0.25">
      <c r="T46" s="1"/>
      <c r="U46" s="1"/>
      <c r="V46" s="1"/>
      <c r="W46" s="7"/>
      <c r="X46" s="1"/>
      <c r="Y46" s="1"/>
      <c r="Z46" s="1"/>
      <c r="AA46" s="1"/>
    </row>
    <row r="47" spans="20:27" ht="28.5" customHeight="1" x14ac:dyDescent="0.25">
      <c r="T47" s="1"/>
      <c r="U47" s="1"/>
      <c r="V47" s="1"/>
      <c r="W47" s="7"/>
      <c r="X47" s="1"/>
      <c r="Y47" s="1"/>
      <c r="Z47" s="1"/>
      <c r="AA47" s="1"/>
    </row>
    <row r="48" spans="20:27" ht="28.5" customHeight="1" x14ac:dyDescent="0.25">
      <c r="T48" s="1"/>
      <c r="U48" s="1"/>
      <c r="V48" s="1"/>
      <c r="W48" s="7"/>
      <c r="X48" s="1"/>
      <c r="Y48" s="1"/>
      <c r="Z48" s="1"/>
      <c r="AA48" s="1"/>
    </row>
    <row r="49" spans="20:27" ht="28.5" customHeight="1" x14ac:dyDescent="0.25">
      <c r="T49" s="1"/>
      <c r="U49" s="1"/>
      <c r="V49" s="1"/>
      <c r="W49" s="7"/>
      <c r="X49" s="1"/>
      <c r="Y49" s="1"/>
      <c r="Z49" s="1"/>
      <c r="AA49" s="1"/>
    </row>
    <row r="50" spans="20:27" ht="28.5" customHeight="1" x14ac:dyDescent="0.25">
      <c r="T50" s="1"/>
      <c r="U50" s="1"/>
      <c r="V50" s="1"/>
      <c r="W50" s="7"/>
      <c r="X50" s="1"/>
      <c r="Y50" s="1"/>
      <c r="Z50" s="1"/>
      <c r="AA50" s="1"/>
    </row>
    <row r="51" spans="20:27" ht="28.5" customHeight="1" x14ac:dyDescent="0.25">
      <c r="T51" s="1"/>
      <c r="U51" s="1"/>
      <c r="V51" s="1"/>
      <c r="W51" s="7"/>
      <c r="X51" s="1"/>
      <c r="Y51" s="1"/>
      <c r="Z51" s="1"/>
      <c r="AA51" s="1"/>
    </row>
    <row r="52" spans="20:27" ht="28.5" customHeight="1" x14ac:dyDescent="0.25">
      <c r="T52" s="1"/>
      <c r="U52" s="1"/>
      <c r="V52" s="1"/>
      <c r="W52" s="7"/>
      <c r="X52" s="1"/>
      <c r="Y52" s="1"/>
      <c r="Z52" s="1"/>
      <c r="AA52" s="1"/>
    </row>
    <row r="53" spans="20:27" ht="28.5" customHeight="1" x14ac:dyDescent="0.25">
      <c r="T53" s="1"/>
      <c r="U53" s="1"/>
      <c r="V53" s="1"/>
      <c r="W53" s="7"/>
      <c r="X53" s="1"/>
      <c r="Y53" s="1"/>
      <c r="Z53" s="1"/>
      <c r="AA53" s="1"/>
    </row>
    <row r="54" spans="20:27" ht="28.5" customHeight="1" x14ac:dyDescent="0.25">
      <c r="T54" s="1"/>
      <c r="U54" s="1"/>
      <c r="V54" s="1"/>
      <c r="W54" s="7"/>
      <c r="X54" s="1"/>
      <c r="Y54" s="1"/>
      <c r="Z54" s="1"/>
      <c r="AA54" s="1"/>
    </row>
    <row r="55" spans="20:27" ht="28.5" customHeight="1" x14ac:dyDescent="0.25">
      <c r="T55" s="1"/>
      <c r="U55" s="1"/>
      <c r="V55" s="1"/>
      <c r="W55" s="7"/>
      <c r="X55" s="1"/>
      <c r="Y55" s="1"/>
      <c r="Z55" s="1"/>
      <c r="AA55" s="1"/>
    </row>
    <row r="56" spans="20:27" ht="28.5" customHeight="1" x14ac:dyDescent="0.25">
      <c r="T56" s="1"/>
      <c r="U56" s="1"/>
      <c r="V56" s="1"/>
      <c r="W56" s="7"/>
      <c r="X56" s="1"/>
      <c r="Y56" s="1"/>
      <c r="Z56" s="1"/>
      <c r="AA56" s="1"/>
    </row>
    <row r="57" spans="20:27" ht="28.5" customHeight="1" x14ac:dyDescent="0.25">
      <c r="T57" s="1"/>
      <c r="U57" s="1"/>
      <c r="V57" s="1"/>
      <c r="W57" s="7"/>
      <c r="X57" s="1"/>
      <c r="Y57" s="1"/>
      <c r="Z57" s="1"/>
      <c r="AA57" s="1"/>
    </row>
    <row r="58" spans="20:27" ht="28.5" customHeight="1" x14ac:dyDescent="0.25">
      <c r="T58" s="1"/>
      <c r="U58" s="1"/>
      <c r="V58" s="1"/>
      <c r="W58" s="7"/>
      <c r="X58" s="1"/>
      <c r="Y58" s="1"/>
      <c r="Z58" s="1"/>
      <c r="AA58" s="1"/>
    </row>
    <row r="59" spans="20:27" ht="28.5" customHeight="1" x14ac:dyDescent="0.25">
      <c r="T59" s="1"/>
      <c r="U59" s="1"/>
      <c r="V59" s="1"/>
      <c r="W59" s="7"/>
      <c r="X59" s="1"/>
      <c r="Y59" s="1"/>
      <c r="Z59" s="1"/>
      <c r="AA59" s="1"/>
    </row>
    <row r="60" spans="20:27" ht="28.5" customHeight="1" x14ac:dyDescent="0.25">
      <c r="T60" s="1"/>
      <c r="U60" s="1"/>
      <c r="V60" s="1"/>
      <c r="W60" s="7"/>
      <c r="X60" s="1"/>
      <c r="Y60" s="1"/>
      <c r="Z60" s="1"/>
      <c r="AA60" s="1"/>
    </row>
    <row r="61" spans="20:27" ht="28.5" customHeight="1" x14ac:dyDescent="0.25">
      <c r="T61" s="1"/>
      <c r="U61" s="1"/>
      <c r="V61" s="1"/>
      <c r="W61" s="7"/>
      <c r="X61" s="1"/>
      <c r="Y61" s="1"/>
      <c r="Z61" s="1"/>
      <c r="AA61" s="1"/>
    </row>
    <row r="62" spans="20:27" ht="28.5" customHeight="1" x14ac:dyDescent="0.25">
      <c r="T62" s="1"/>
      <c r="U62" s="1"/>
      <c r="V62" s="1"/>
      <c r="W62" s="7"/>
      <c r="X62" s="1"/>
      <c r="Y62" s="1"/>
      <c r="Z62" s="1"/>
      <c r="AA62" s="1"/>
    </row>
    <row r="63" spans="20:27" ht="28.5" customHeight="1" x14ac:dyDescent="0.25">
      <c r="T63" s="1"/>
      <c r="U63" s="1"/>
      <c r="V63" s="1"/>
      <c r="W63" s="7"/>
      <c r="X63" s="1"/>
      <c r="Y63" s="1"/>
      <c r="Z63" s="1"/>
      <c r="AA63" s="1"/>
    </row>
    <row r="64" spans="20:27" ht="28.5" customHeight="1" x14ac:dyDescent="0.25">
      <c r="T64" s="1"/>
      <c r="U64" s="1"/>
      <c r="V64" s="1"/>
      <c r="W64" s="7"/>
      <c r="X64" s="1"/>
      <c r="Y64" s="1"/>
      <c r="Z64" s="1"/>
      <c r="AA64" s="1"/>
    </row>
    <row r="65" spans="20:27" ht="28.5" customHeight="1" x14ac:dyDescent="0.25">
      <c r="T65" s="1"/>
      <c r="U65" s="1"/>
      <c r="V65" s="1"/>
      <c r="W65" s="7"/>
      <c r="X65" s="1"/>
      <c r="Y65" s="1"/>
      <c r="Z65" s="1"/>
      <c r="AA65" s="1"/>
    </row>
    <row r="66" spans="20:27" ht="28.5" customHeight="1" x14ac:dyDescent="0.25">
      <c r="T66" s="1"/>
      <c r="U66" s="1"/>
      <c r="V66" s="1"/>
      <c r="W66" s="7"/>
      <c r="X66" s="1"/>
      <c r="Y66" s="1"/>
      <c r="Z66" s="1"/>
      <c r="AA66" s="1"/>
    </row>
    <row r="67" spans="20:27" ht="28.5" customHeight="1" x14ac:dyDescent="0.25">
      <c r="T67" s="1"/>
      <c r="U67" s="1"/>
      <c r="V67" s="1"/>
      <c r="W67" s="7"/>
      <c r="X67" s="1"/>
      <c r="Y67" s="1"/>
      <c r="Z67" s="1"/>
      <c r="AA67" s="1"/>
    </row>
    <row r="68" spans="20:27" ht="28.5" customHeight="1" x14ac:dyDescent="0.25">
      <c r="T68" s="1"/>
      <c r="U68" s="1"/>
      <c r="V68" s="1"/>
      <c r="W68" s="7"/>
      <c r="X68" s="1"/>
      <c r="Y68" s="1"/>
      <c r="Z68" s="1"/>
      <c r="AA68" s="1"/>
    </row>
    <row r="69" spans="20:27" ht="28.5" customHeight="1" x14ac:dyDescent="0.25">
      <c r="T69" s="1"/>
      <c r="U69" s="1"/>
      <c r="V69" s="1"/>
      <c r="W69" s="7"/>
      <c r="X69" s="1"/>
      <c r="Y69" s="1"/>
      <c r="Z69" s="1"/>
      <c r="AA69" s="1"/>
    </row>
    <row r="70" spans="20:27" ht="28.5" customHeight="1" x14ac:dyDescent="0.25">
      <c r="T70" s="1"/>
      <c r="U70" s="1"/>
      <c r="V70" s="1"/>
      <c r="W70" s="7"/>
      <c r="X70" s="1"/>
      <c r="Y70" s="1"/>
      <c r="Z70" s="1"/>
      <c r="AA70" s="1"/>
    </row>
    <row r="71" spans="20:27" ht="28.5" customHeight="1" x14ac:dyDescent="0.25">
      <c r="T71" s="1"/>
      <c r="U71" s="1"/>
      <c r="V71" s="1"/>
      <c r="W71" s="7"/>
      <c r="X71" s="1"/>
      <c r="Y71" s="1"/>
      <c r="Z71" s="1"/>
      <c r="AA71" s="1"/>
    </row>
    <row r="72" spans="20:27" ht="28.5" customHeight="1" x14ac:dyDescent="0.25">
      <c r="T72" s="1"/>
      <c r="U72" s="1"/>
      <c r="V72" s="1"/>
      <c r="W72" s="7"/>
      <c r="X72" s="1"/>
      <c r="Y72" s="1"/>
      <c r="Z72" s="1"/>
      <c r="AA72" s="1"/>
    </row>
    <row r="73" spans="20:27" ht="28.5" customHeight="1" x14ac:dyDescent="0.25">
      <c r="T73" s="1"/>
      <c r="U73" s="1"/>
      <c r="V73" s="1"/>
      <c r="W73" s="7"/>
      <c r="X73" s="1"/>
      <c r="Y73" s="1"/>
      <c r="Z73" s="1"/>
      <c r="AA73" s="1"/>
    </row>
    <row r="74" spans="20:27" ht="28.5" customHeight="1" x14ac:dyDescent="0.25">
      <c r="T74" s="1"/>
      <c r="U74" s="1"/>
      <c r="V74" s="1"/>
      <c r="W74" s="7"/>
      <c r="X74" s="1"/>
      <c r="Y74" s="1"/>
      <c r="Z74" s="1"/>
      <c r="AA74" s="1"/>
    </row>
    <row r="75" spans="20:27" ht="28.5" customHeight="1" x14ac:dyDescent="0.25">
      <c r="T75" s="1"/>
      <c r="U75" s="1"/>
      <c r="V75" s="1"/>
      <c r="W75" s="7"/>
      <c r="X75" s="1"/>
      <c r="Y75" s="1"/>
      <c r="Z75" s="1"/>
      <c r="AA75" s="1"/>
    </row>
    <row r="76" spans="20:27" ht="28.5" customHeight="1" x14ac:dyDescent="0.25">
      <c r="T76" s="1"/>
      <c r="U76" s="1"/>
      <c r="V76" s="1"/>
      <c r="W76" s="7"/>
      <c r="X76" s="1"/>
      <c r="Y76" s="1"/>
      <c r="Z76" s="1"/>
      <c r="AA76" s="1"/>
    </row>
    <row r="77" spans="20:27" ht="28.5" customHeight="1" x14ac:dyDescent="0.25">
      <c r="T77" s="1"/>
      <c r="U77" s="1"/>
      <c r="V77" s="1"/>
      <c r="W77" s="7"/>
      <c r="X77" s="1"/>
      <c r="Y77" s="1"/>
      <c r="Z77" s="1"/>
      <c r="AA77" s="1"/>
    </row>
    <row r="78" spans="20:27" ht="28.5" customHeight="1" x14ac:dyDescent="0.25">
      <c r="T78" s="1"/>
      <c r="U78" s="1"/>
      <c r="V78" s="1"/>
      <c r="W78" s="7"/>
      <c r="X78" s="1"/>
      <c r="Y78" s="1"/>
      <c r="Z78" s="1"/>
      <c r="AA78" s="1"/>
    </row>
    <row r="79" spans="20:27" ht="28.5" customHeight="1" x14ac:dyDescent="0.25">
      <c r="T79" s="1"/>
      <c r="U79" s="1"/>
      <c r="V79" s="1"/>
      <c r="W79" s="7"/>
      <c r="X79" s="1"/>
      <c r="Y79" s="1"/>
      <c r="Z79" s="1"/>
      <c r="AA79" s="1"/>
    </row>
    <row r="80" spans="20:27" ht="28.5" customHeight="1" x14ac:dyDescent="0.25">
      <c r="T80" s="1"/>
      <c r="U80" s="1"/>
      <c r="V80" s="1"/>
      <c r="W80" s="7"/>
      <c r="X80" s="1"/>
      <c r="Y80" s="1"/>
      <c r="Z80" s="1"/>
      <c r="AA80" s="1"/>
    </row>
    <row r="81" spans="20:27" ht="28.5" customHeight="1" x14ac:dyDescent="0.25">
      <c r="T81" s="1"/>
      <c r="U81" s="1"/>
      <c r="V81" s="1"/>
      <c r="W81" s="7"/>
      <c r="X81" s="1"/>
      <c r="Y81" s="1"/>
      <c r="Z81" s="1"/>
      <c r="AA81" s="1"/>
    </row>
    <row r="82" spans="20:27" ht="28.5" customHeight="1" x14ac:dyDescent="0.25">
      <c r="T82" s="1"/>
      <c r="U82" s="1"/>
      <c r="V82" s="1"/>
      <c r="W82" s="7"/>
      <c r="X82" s="1"/>
      <c r="Y82" s="1"/>
      <c r="Z82" s="1"/>
      <c r="AA82" s="1"/>
    </row>
    <row r="83" spans="20:27" ht="28.5" customHeight="1" x14ac:dyDescent="0.25">
      <c r="T83" s="1"/>
      <c r="U83" s="1"/>
      <c r="V83" s="1"/>
      <c r="W83" s="7"/>
      <c r="X83" s="1"/>
      <c r="Y83" s="1"/>
      <c r="Z83" s="1"/>
      <c r="AA83" s="1"/>
    </row>
    <row r="84" spans="20:27" ht="28.5" customHeight="1" x14ac:dyDescent="0.25">
      <c r="T84" s="1"/>
      <c r="U84" s="1"/>
      <c r="V84" s="1"/>
      <c r="W84" s="7"/>
      <c r="X84" s="1"/>
      <c r="Y84" s="1"/>
      <c r="Z84" s="1"/>
      <c r="AA84" s="1"/>
    </row>
    <row r="85" spans="20:27" ht="28.5" customHeight="1" x14ac:dyDescent="0.25">
      <c r="T85" s="1"/>
      <c r="U85" s="1"/>
      <c r="V85" s="1"/>
      <c r="W85" s="7"/>
      <c r="X85" s="1"/>
      <c r="Y85" s="1"/>
      <c r="Z85" s="1"/>
      <c r="AA85" s="1"/>
    </row>
    <row r="86" spans="20:27" ht="28.5" customHeight="1" x14ac:dyDescent="0.25">
      <c r="T86" s="1"/>
      <c r="U86" s="1"/>
      <c r="V86" s="1"/>
      <c r="W86" s="7"/>
      <c r="X86" s="1"/>
      <c r="Y86" s="1"/>
      <c r="Z86" s="1"/>
      <c r="AA86" s="1"/>
    </row>
    <row r="87" spans="20:27" ht="28.5" customHeight="1" x14ac:dyDescent="0.25">
      <c r="T87" s="1"/>
      <c r="U87" s="1"/>
      <c r="V87" s="1"/>
      <c r="W87" s="7"/>
      <c r="X87" s="1"/>
      <c r="Y87" s="1"/>
      <c r="Z87" s="1"/>
      <c r="AA87" s="1"/>
    </row>
    <row r="88" spans="20:27" ht="28.5" customHeight="1" x14ac:dyDescent="0.25">
      <c r="T88" s="1"/>
      <c r="U88" s="1"/>
      <c r="V88" s="1"/>
      <c r="W88" s="7"/>
      <c r="X88" s="1"/>
      <c r="Y88" s="1"/>
      <c r="Z88" s="1"/>
      <c r="AA88" s="1"/>
    </row>
    <row r="89" spans="20:27" ht="28.5" customHeight="1" x14ac:dyDescent="0.25">
      <c r="T89" s="1"/>
      <c r="U89" s="1"/>
      <c r="V89" s="1"/>
      <c r="W89" s="7"/>
      <c r="X89" s="1"/>
      <c r="Y89" s="1"/>
      <c r="Z89" s="1"/>
      <c r="AA89" s="1"/>
    </row>
    <row r="90" spans="20:27" ht="28.5" customHeight="1" x14ac:dyDescent="0.25">
      <c r="T90" s="1"/>
      <c r="U90" s="1"/>
      <c r="V90" s="1"/>
      <c r="W90" s="7"/>
      <c r="X90" s="1"/>
      <c r="Y90" s="1"/>
      <c r="Z90" s="1"/>
      <c r="AA90" s="1"/>
    </row>
    <row r="91" spans="20:27" ht="28.5" customHeight="1" x14ac:dyDescent="0.25">
      <c r="T91" s="1"/>
      <c r="U91" s="1"/>
      <c r="V91" s="1"/>
      <c r="W91" s="7"/>
      <c r="X91" s="1"/>
      <c r="Y91" s="1"/>
      <c r="Z91" s="1"/>
      <c r="AA91" s="1"/>
    </row>
    <row r="92" spans="20:27" ht="28.5" customHeight="1" x14ac:dyDescent="0.25">
      <c r="T92" s="1"/>
      <c r="U92" s="1"/>
      <c r="V92" s="1"/>
      <c r="W92" s="7"/>
      <c r="X92" s="1"/>
      <c r="Y92" s="1"/>
      <c r="Z92" s="1"/>
      <c r="AA92" s="1"/>
    </row>
    <row r="93" spans="20:27" ht="28.5" customHeight="1" x14ac:dyDescent="0.25">
      <c r="T93" s="1"/>
      <c r="U93" s="1"/>
      <c r="V93" s="1"/>
      <c r="W93" s="7"/>
      <c r="X93" s="1"/>
      <c r="Y93" s="1"/>
      <c r="Z93" s="1"/>
      <c r="AA93" s="1"/>
    </row>
    <row r="94" spans="20:27" ht="28.5" customHeight="1" x14ac:dyDescent="0.25">
      <c r="T94" s="1"/>
      <c r="U94" s="1"/>
      <c r="V94" s="1"/>
      <c r="W94" s="7"/>
      <c r="X94" s="1"/>
      <c r="Y94" s="1"/>
      <c r="Z94" s="1"/>
      <c r="AA94" s="1"/>
    </row>
    <row r="95" spans="20:27" ht="28.5" customHeight="1" x14ac:dyDescent="0.25">
      <c r="T95" s="1"/>
      <c r="U95" s="1"/>
      <c r="V95" s="1"/>
      <c r="W95" s="7"/>
      <c r="X95" s="1"/>
      <c r="Y95" s="1"/>
      <c r="Z95" s="1"/>
      <c r="AA95" s="1"/>
    </row>
    <row r="96" spans="20:27" ht="28.5" customHeight="1" x14ac:dyDescent="0.25">
      <c r="T96" s="1"/>
      <c r="U96" s="1"/>
      <c r="V96" s="1"/>
      <c r="W96" s="7"/>
      <c r="X96" s="1"/>
      <c r="Y96" s="1"/>
      <c r="Z96" s="1"/>
      <c r="AA96" s="1"/>
    </row>
    <row r="97" spans="20:27" ht="28.5" customHeight="1" x14ac:dyDescent="0.25">
      <c r="T97" s="1"/>
      <c r="U97" s="1"/>
      <c r="V97" s="1"/>
      <c r="W97" s="7"/>
      <c r="X97" s="1"/>
      <c r="Y97" s="1"/>
      <c r="Z97" s="1"/>
      <c r="AA97" s="1"/>
    </row>
    <row r="98" spans="20:27" ht="28.5" customHeight="1" x14ac:dyDescent="0.25">
      <c r="T98" s="1"/>
      <c r="U98" s="1"/>
      <c r="V98" s="1"/>
      <c r="W98" s="7"/>
      <c r="X98" s="1"/>
      <c r="Y98" s="1"/>
      <c r="Z98" s="1"/>
      <c r="AA98" s="1"/>
    </row>
    <row r="99" spans="20:27" ht="28.5" customHeight="1" x14ac:dyDescent="0.25">
      <c r="T99" s="1"/>
      <c r="U99" s="1"/>
      <c r="V99" s="1"/>
      <c r="W99" s="7"/>
      <c r="X99" s="1"/>
      <c r="Y99" s="1"/>
      <c r="Z99" s="1"/>
      <c r="AA99" s="1"/>
    </row>
    <row r="100" spans="20:27" ht="28.5" customHeight="1" x14ac:dyDescent="0.25">
      <c r="T100" s="1"/>
      <c r="U100" s="1"/>
      <c r="V100" s="1"/>
      <c r="W100" s="7"/>
      <c r="X100" s="1"/>
      <c r="Y100" s="1"/>
      <c r="Z100" s="1"/>
      <c r="AA100" s="1"/>
    </row>
    <row r="101" spans="20:27" ht="28.5" customHeight="1" x14ac:dyDescent="0.25">
      <c r="T101" s="1"/>
      <c r="U101" s="1"/>
      <c r="V101" s="1"/>
      <c r="W101" s="7"/>
      <c r="X101" s="1"/>
      <c r="Y101" s="1"/>
      <c r="Z101" s="1"/>
      <c r="AA101" s="1"/>
    </row>
    <row r="102" spans="20:27" ht="28.5" customHeight="1" x14ac:dyDescent="0.25">
      <c r="T102" s="1"/>
      <c r="U102" s="1"/>
      <c r="V102" s="1"/>
      <c r="W102" s="7"/>
      <c r="X102" s="1"/>
      <c r="Y102" s="1"/>
      <c r="Z102" s="1"/>
      <c r="AA102" s="1"/>
    </row>
    <row r="103" spans="20:27" ht="28.5" customHeight="1" x14ac:dyDescent="0.25">
      <c r="T103" s="1"/>
      <c r="U103" s="1"/>
      <c r="V103" s="1"/>
      <c r="W103" s="7"/>
      <c r="X103" s="1"/>
      <c r="Y103" s="1"/>
      <c r="Z103" s="1"/>
      <c r="AA103" s="1"/>
    </row>
    <row r="104" spans="20:27" ht="28.5" customHeight="1" x14ac:dyDescent="0.25">
      <c r="T104" s="1"/>
      <c r="U104" s="1"/>
      <c r="V104" s="1"/>
      <c r="W104" s="7"/>
      <c r="X104" s="1"/>
      <c r="Y104" s="1"/>
      <c r="Z104" s="1"/>
      <c r="AA104" s="1"/>
    </row>
    <row r="105" spans="20:27" ht="28.5" customHeight="1" x14ac:dyDescent="0.25">
      <c r="T105" s="1"/>
      <c r="U105" s="1"/>
      <c r="V105" s="1"/>
      <c r="W105" s="7"/>
      <c r="X105" s="1"/>
      <c r="Y105" s="1"/>
      <c r="Z105" s="1"/>
      <c r="AA105" s="1"/>
    </row>
    <row r="106" spans="20:27" ht="28.5" customHeight="1" x14ac:dyDescent="0.25">
      <c r="T106" s="1"/>
      <c r="U106" s="1"/>
      <c r="V106" s="1"/>
      <c r="W106" s="7"/>
      <c r="X106" s="1"/>
      <c r="Y106" s="1"/>
      <c r="Z106" s="1"/>
      <c r="AA106" s="1"/>
    </row>
    <row r="107" spans="20:27" ht="28.5" customHeight="1" x14ac:dyDescent="0.25">
      <c r="T107" s="1"/>
      <c r="U107" s="1"/>
      <c r="V107" s="1"/>
      <c r="W107" s="7"/>
      <c r="X107" s="1"/>
      <c r="Y107" s="1"/>
      <c r="Z107" s="1"/>
      <c r="AA107" s="1"/>
    </row>
    <row r="108" spans="20:27" ht="28.5" customHeight="1" x14ac:dyDescent="0.25">
      <c r="T108" s="1"/>
      <c r="U108" s="1"/>
      <c r="V108" s="1"/>
      <c r="W108" s="7"/>
      <c r="X108" s="1"/>
      <c r="Y108" s="1"/>
      <c r="Z108" s="1"/>
      <c r="AA108" s="1"/>
    </row>
    <row r="109" spans="20:27" ht="28.5" customHeight="1" x14ac:dyDescent="0.25">
      <c r="T109" s="1"/>
      <c r="U109" s="1"/>
      <c r="V109" s="1"/>
      <c r="W109" s="7"/>
      <c r="X109" s="1"/>
      <c r="Y109" s="1"/>
      <c r="Z109" s="1"/>
      <c r="AA109" s="1"/>
    </row>
    <row r="110" spans="20:27" ht="28.5" customHeight="1" x14ac:dyDescent="0.25">
      <c r="T110" s="1"/>
      <c r="U110" s="1"/>
      <c r="V110" s="1"/>
      <c r="W110" s="7"/>
      <c r="X110" s="1"/>
      <c r="Y110" s="1"/>
      <c r="Z110" s="1"/>
      <c r="AA110" s="1"/>
    </row>
    <row r="111" spans="20:27" ht="28.5" customHeight="1" x14ac:dyDescent="0.25">
      <c r="T111" s="1"/>
      <c r="U111" s="1"/>
      <c r="V111" s="1"/>
      <c r="W111" s="7"/>
      <c r="X111" s="1"/>
      <c r="Y111" s="1"/>
      <c r="Z111" s="1"/>
      <c r="AA111" s="1"/>
    </row>
    <row r="112" spans="20:27" ht="28.5" customHeight="1" x14ac:dyDescent="0.25">
      <c r="T112" s="1"/>
      <c r="U112" s="1"/>
      <c r="V112" s="1"/>
      <c r="W112" s="7"/>
      <c r="X112" s="1"/>
      <c r="Y112" s="1"/>
      <c r="Z112" s="1"/>
      <c r="AA112" s="1"/>
    </row>
    <row r="113" spans="20:27" ht="28.5" customHeight="1" x14ac:dyDescent="0.25">
      <c r="T113" s="1"/>
      <c r="U113" s="1"/>
      <c r="V113" s="1"/>
      <c r="W113" s="7"/>
      <c r="X113" s="1"/>
      <c r="Y113" s="1"/>
      <c r="Z113" s="1"/>
      <c r="AA113" s="1"/>
    </row>
    <row r="114" spans="20:27" ht="28.5" customHeight="1" x14ac:dyDescent="0.25">
      <c r="T114" s="1"/>
      <c r="U114" s="1"/>
      <c r="V114" s="1"/>
      <c r="W114" s="7"/>
      <c r="X114" s="1"/>
      <c r="Y114" s="1"/>
      <c r="Z114" s="1"/>
      <c r="AA114" s="1"/>
    </row>
    <row r="115" spans="20:27" ht="28.5" customHeight="1" x14ac:dyDescent="0.25">
      <c r="T115" s="1"/>
      <c r="U115" s="1"/>
      <c r="V115" s="1"/>
      <c r="W115" s="7"/>
      <c r="X115" s="1"/>
      <c r="Y115" s="1"/>
      <c r="Z115" s="1"/>
      <c r="AA115" s="1"/>
    </row>
    <row r="116" spans="20:27" ht="28.5" customHeight="1" x14ac:dyDescent="0.25">
      <c r="T116" s="1"/>
      <c r="U116" s="1"/>
      <c r="V116" s="1"/>
      <c r="W116" s="7"/>
      <c r="X116" s="1"/>
      <c r="Y116" s="1"/>
      <c r="Z116" s="1"/>
      <c r="AA116" s="1"/>
    </row>
    <row r="117" spans="20:27" ht="28.5" customHeight="1" x14ac:dyDescent="0.25">
      <c r="T117" s="1"/>
      <c r="U117" s="1"/>
      <c r="V117" s="1"/>
      <c r="W117" s="7"/>
      <c r="X117" s="1"/>
      <c r="Y117" s="1"/>
      <c r="Z117" s="1"/>
      <c r="AA117" s="1"/>
    </row>
    <row r="118" spans="20:27" ht="28.5" customHeight="1" x14ac:dyDescent="0.25">
      <c r="T118" s="1"/>
      <c r="U118" s="1"/>
      <c r="V118" s="1"/>
      <c r="W118" s="7"/>
      <c r="X118" s="1"/>
      <c r="Y118" s="1"/>
      <c r="Z118" s="1"/>
      <c r="AA118" s="1"/>
    </row>
    <row r="119" spans="20:27" ht="28.5" customHeight="1" x14ac:dyDescent="0.25">
      <c r="T119" s="1"/>
      <c r="U119" s="1"/>
      <c r="V119" s="1"/>
      <c r="W119" s="7"/>
      <c r="X119" s="1"/>
      <c r="Y119" s="1"/>
      <c r="Z119" s="1"/>
      <c r="AA119" s="1"/>
    </row>
    <row r="120" spans="20:27" ht="28.5" customHeight="1" x14ac:dyDescent="0.25">
      <c r="T120" s="1"/>
      <c r="U120" s="1"/>
      <c r="V120" s="1"/>
      <c r="W120" s="7"/>
      <c r="X120" s="1"/>
      <c r="Y120" s="1"/>
      <c r="Z120" s="1"/>
      <c r="AA120" s="1"/>
    </row>
    <row r="121" spans="20:27" ht="28.5" customHeight="1" x14ac:dyDescent="0.25">
      <c r="T121" s="1"/>
      <c r="U121" s="1"/>
      <c r="V121" s="1"/>
      <c r="W121" s="7"/>
      <c r="X121" s="1"/>
      <c r="Y121" s="1"/>
      <c r="Z121" s="1"/>
      <c r="AA121" s="1"/>
    </row>
    <row r="122" spans="20:27" ht="28.5" customHeight="1" x14ac:dyDescent="0.25">
      <c r="T122" s="1"/>
      <c r="U122" s="1"/>
      <c r="V122" s="1"/>
      <c r="W122" s="7"/>
      <c r="X122" s="1"/>
      <c r="Y122" s="1"/>
      <c r="Z122" s="1"/>
      <c r="AA122" s="1"/>
    </row>
    <row r="123" spans="20:27" ht="28.5" customHeight="1" x14ac:dyDescent="0.25">
      <c r="T123" s="1"/>
      <c r="U123" s="1"/>
      <c r="V123" s="1"/>
      <c r="W123" s="7"/>
      <c r="X123" s="1"/>
      <c r="Y123" s="1"/>
      <c r="Z123" s="1"/>
      <c r="AA123" s="1"/>
    </row>
    <row r="124" spans="20:27" ht="28.5" customHeight="1" x14ac:dyDescent="0.25">
      <c r="T124" s="1"/>
      <c r="U124" s="1"/>
      <c r="V124" s="1"/>
      <c r="W124" s="7"/>
      <c r="X124" s="1"/>
      <c r="Y124" s="1"/>
      <c r="Z124" s="1"/>
      <c r="AA124" s="1"/>
    </row>
    <row r="125" spans="20:27" ht="28.5" customHeight="1" x14ac:dyDescent="0.25">
      <c r="T125" s="1"/>
      <c r="U125" s="1"/>
      <c r="V125" s="1"/>
      <c r="W125" s="7"/>
      <c r="X125" s="1"/>
      <c r="Y125" s="1"/>
      <c r="Z125" s="1"/>
      <c r="AA125" s="1"/>
    </row>
    <row r="126" spans="20:27" ht="28.5" customHeight="1" x14ac:dyDescent="0.25">
      <c r="T126" s="1"/>
      <c r="U126" s="1"/>
      <c r="V126" s="1"/>
      <c r="W126" s="7"/>
      <c r="X126" s="1"/>
      <c r="Y126" s="1"/>
      <c r="Z126" s="1"/>
      <c r="AA126" s="1"/>
    </row>
    <row r="127" spans="20:27" ht="28.5" customHeight="1" x14ac:dyDescent="0.25">
      <c r="T127" s="1"/>
      <c r="U127" s="1"/>
      <c r="V127" s="1"/>
      <c r="W127" s="7"/>
      <c r="X127" s="1"/>
      <c r="Y127" s="1"/>
      <c r="Z127" s="1"/>
      <c r="AA127" s="1"/>
    </row>
    <row r="128" spans="20:27" ht="28.5" customHeight="1" x14ac:dyDescent="0.25">
      <c r="T128" s="1"/>
      <c r="U128" s="1"/>
      <c r="V128" s="1"/>
      <c r="W128" s="7"/>
      <c r="X128" s="1"/>
      <c r="Y128" s="1"/>
      <c r="Z128" s="1"/>
      <c r="AA128" s="1"/>
    </row>
    <row r="129" spans="20:27" ht="28.5" customHeight="1" x14ac:dyDescent="0.25">
      <c r="T129" s="1"/>
      <c r="U129" s="1"/>
      <c r="V129" s="1"/>
      <c r="W129" s="7"/>
      <c r="X129" s="1"/>
      <c r="Y129" s="1"/>
      <c r="Z129" s="1"/>
      <c r="AA129" s="1"/>
    </row>
    <row r="130" spans="20:27" ht="28.5" customHeight="1" x14ac:dyDescent="0.25">
      <c r="T130" s="1"/>
      <c r="U130" s="1"/>
      <c r="V130" s="1"/>
      <c r="W130" s="7"/>
      <c r="X130" s="1"/>
      <c r="Y130" s="1"/>
      <c r="Z130" s="1"/>
      <c r="AA130" s="1"/>
    </row>
    <row r="131" spans="20:27" ht="28.5" customHeight="1" x14ac:dyDescent="0.25">
      <c r="T131" s="1"/>
      <c r="U131" s="1"/>
      <c r="V131" s="1"/>
      <c r="W131" s="7"/>
      <c r="X131" s="1"/>
      <c r="Y131" s="1"/>
      <c r="Z131" s="1"/>
      <c r="AA131" s="1"/>
    </row>
    <row r="132" spans="20:27" ht="28.5" customHeight="1" x14ac:dyDescent="0.25">
      <c r="T132" s="1"/>
      <c r="U132" s="1"/>
      <c r="V132" s="1"/>
      <c r="W132" s="7"/>
      <c r="X132" s="1"/>
      <c r="Y132" s="1"/>
      <c r="Z132" s="1"/>
      <c r="AA132" s="1"/>
    </row>
    <row r="133" spans="20:27" ht="28.5" customHeight="1" x14ac:dyDescent="0.25">
      <c r="T133" s="1"/>
      <c r="U133" s="1"/>
      <c r="V133" s="1"/>
      <c r="W133" s="7"/>
      <c r="X133" s="1"/>
      <c r="Y133" s="1"/>
      <c r="Z133" s="1"/>
      <c r="AA133" s="1"/>
    </row>
    <row r="134" spans="20:27" ht="28.5" customHeight="1" x14ac:dyDescent="0.25">
      <c r="T134" s="1"/>
      <c r="U134" s="1"/>
      <c r="V134" s="1"/>
      <c r="W134" s="7"/>
      <c r="X134" s="1"/>
      <c r="Y134" s="1"/>
      <c r="Z134" s="1"/>
      <c r="AA134" s="1"/>
    </row>
    <row r="135" spans="20:27" ht="28.5" customHeight="1" x14ac:dyDescent="0.25">
      <c r="T135" s="1"/>
      <c r="U135" s="1"/>
      <c r="V135" s="1"/>
      <c r="W135" s="7"/>
      <c r="X135" s="1"/>
      <c r="Y135" s="1"/>
      <c r="Z135" s="1"/>
      <c r="AA135" s="1"/>
    </row>
    <row r="136" spans="20:27" ht="28.5" customHeight="1" x14ac:dyDescent="0.25">
      <c r="T136" s="1"/>
      <c r="U136" s="1"/>
      <c r="V136" s="1"/>
      <c r="W136" s="7"/>
      <c r="X136" s="1"/>
      <c r="Y136" s="1"/>
      <c r="Z136" s="1"/>
      <c r="AA136" s="1"/>
    </row>
    <row r="137" spans="20:27" ht="28.5" customHeight="1" x14ac:dyDescent="0.25">
      <c r="T137" s="1"/>
      <c r="U137" s="1"/>
      <c r="V137" s="1"/>
      <c r="W137" s="7"/>
      <c r="X137" s="1"/>
      <c r="Y137" s="1"/>
      <c r="Z137" s="1"/>
      <c r="AA137" s="1"/>
    </row>
    <row r="138" spans="20:27" ht="28.5" customHeight="1" x14ac:dyDescent="0.25">
      <c r="T138" s="1"/>
      <c r="U138" s="1"/>
      <c r="V138" s="1"/>
      <c r="W138" s="7"/>
      <c r="X138" s="1"/>
      <c r="Y138" s="1"/>
      <c r="Z138" s="1"/>
      <c r="AA138" s="1"/>
    </row>
    <row r="139" spans="20:27" ht="28.5" customHeight="1" x14ac:dyDescent="0.25">
      <c r="T139" s="1"/>
      <c r="U139" s="1"/>
      <c r="V139" s="1"/>
      <c r="W139" s="7"/>
      <c r="X139" s="1"/>
      <c r="Y139" s="1"/>
      <c r="Z139" s="1"/>
      <c r="AA139" s="1"/>
    </row>
    <row r="140" spans="20:27" ht="28.5" customHeight="1" x14ac:dyDescent="0.25">
      <c r="T140" s="1"/>
      <c r="U140" s="1"/>
      <c r="V140" s="1"/>
      <c r="W140" s="7"/>
      <c r="X140" s="1"/>
      <c r="Y140" s="1"/>
      <c r="Z140" s="1"/>
      <c r="AA140" s="1"/>
    </row>
    <row r="141" spans="20:27" ht="28.5" customHeight="1" x14ac:dyDescent="0.25">
      <c r="T141" s="1"/>
      <c r="U141" s="1"/>
      <c r="V141" s="1"/>
      <c r="W141" s="7"/>
      <c r="X141" s="1"/>
      <c r="Y141" s="1"/>
      <c r="Z141" s="1"/>
      <c r="AA141" s="1"/>
    </row>
    <row r="142" spans="20:27" ht="28.5" customHeight="1" x14ac:dyDescent="0.25">
      <c r="T142" s="1"/>
      <c r="U142" s="1"/>
      <c r="V142" s="1"/>
      <c r="W142" s="7"/>
      <c r="X142" s="1"/>
      <c r="Y142" s="1"/>
      <c r="Z142" s="1"/>
      <c r="AA142" s="1"/>
    </row>
    <row r="143" spans="20:27" ht="28.5" customHeight="1" x14ac:dyDescent="0.25">
      <c r="T143" s="1"/>
      <c r="U143" s="1"/>
      <c r="V143" s="1"/>
      <c r="W143" s="7"/>
      <c r="X143" s="1"/>
      <c r="Y143" s="1"/>
      <c r="Z143" s="1"/>
      <c r="AA143" s="1"/>
    </row>
    <row r="144" spans="20:27" ht="28.5" customHeight="1" x14ac:dyDescent="0.25">
      <c r="T144" s="1"/>
      <c r="U144" s="1"/>
      <c r="V144" s="1"/>
      <c r="W144" s="7"/>
      <c r="X144" s="1"/>
      <c r="Y144" s="1"/>
      <c r="Z144" s="1"/>
      <c r="AA144" s="1"/>
    </row>
    <row r="145" spans="20:27" ht="28.5" customHeight="1" x14ac:dyDescent="0.25">
      <c r="T145" s="1"/>
      <c r="U145" s="1"/>
      <c r="V145" s="1"/>
      <c r="W145" s="7"/>
      <c r="X145" s="1"/>
      <c r="Y145" s="1"/>
      <c r="Z145" s="1"/>
      <c r="AA145" s="1"/>
    </row>
    <row r="146" spans="20:27" ht="28.5" customHeight="1" x14ac:dyDescent="0.25">
      <c r="T146" s="1"/>
      <c r="U146" s="1"/>
      <c r="V146" s="1"/>
      <c r="W146" s="7"/>
      <c r="X146" s="1"/>
      <c r="Y146" s="1"/>
      <c r="Z146" s="1"/>
      <c r="AA146" s="1"/>
    </row>
    <row r="147" spans="20:27" ht="28.5" customHeight="1" x14ac:dyDescent="0.25">
      <c r="T147" s="1"/>
      <c r="U147" s="1"/>
      <c r="V147" s="1"/>
      <c r="W147" s="7"/>
      <c r="X147" s="1"/>
      <c r="Y147" s="1"/>
      <c r="Z147" s="1"/>
      <c r="AA147" s="1"/>
    </row>
    <row r="148" spans="20:27" ht="28.5" customHeight="1" x14ac:dyDescent="0.25">
      <c r="T148" s="1"/>
      <c r="U148" s="1"/>
      <c r="V148" s="1"/>
      <c r="W148" s="7"/>
      <c r="X148" s="1"/>
      <c r="Y148" s="1"/>
      <c r="Z148" s="1"/>
      <c r="AA148" s="1"/>
    </row>
    <row r="149" spans="20:27" ht="28.5" customHeight="1" x14ac:dyDescent="0.25">
      <c r="T149" s="1"/>
      <c r="U149" s="1"/>
      <c r="V149" s="1"/>
      <c r="W149" s="7"/>
      <c r="X149" s="1"/>
      <c r="Y149" s="1"/>
      <c r="Z149" s="1"/>
      <c r="AA149" s="1"/>
    </row>
    <row r="150" spans="20:27" ht="28.5" customHeight="1" x14ac:dyDescent="0.25">
      <c r="T150" s="1"/>
      <c r="U150" s="1"/>
      <c r="V150" s="1"/>
      <c r="W150" s="7"/>
      <c r="X150" s="1"/>
      <c r="Y150" s="1"/>
      <c r="Z150" s="1"/>
      <c r="AA150" s="1"/>
    </row>
    <row r="151" spans="20:27" ht="28.5" customHeight="1" x14ac:dyDescent="0.25">
      <c r="T151" s="1"/>
      <c r="U151" s="1"/>
      <c r="V151" s="1"/>
      <c r="W151" s="7"/>
      <c r="X151" s="1"/>
      <c r="Y151" s="1"/>
      <c r="Z151" s="1"/>
      <c r="AA151" s="1"/>
    </row>
    <row r="152" spans="20:27" ht="28.5" customHeight="1" x14ac:dyDescent="0.25">
      <c r="T152" s="1"/>
      <c r="U152" s="1"/>
      <c r="V152" s="1"/>
      <c r="W152" s="7"/>
      <c r="X152" s="1"/>
      <c r="Y152" s="1"/>
      <c r="Z152" s="1"/>
      <c r="AA152" s="1"/>
    </row>
    <row r="153" spans="20:27" ht="28.5" customHeight="1" x14ac:dyDescent="0.25">
      <c r="T153" s="1"/>
      <c r="U153" s="1"/>
      <c r="V153" s="1"/>
      <c r="W153" s="7"/>
      <c r="X153" s="1"/>
      <c r="Y153" s="1"/>
      <c r="Z153" s="1"/>
      <c r="AA153" s="1"/>
    </row>
    <row r="154" spans="20:27" ht="28.5" customHeight="1" x14ac:dyDescent="0.25">
      <c r="T154" s="1"/>
      <c r="U154" s="1"/>
      <c r="V154" s="1"/>
      <c r="W154" s="7"/>
      <c r="X154" s="1"/>
      <c r="Y154" s="1"/>
      <c r="Z154" s="1"/>
      <c r="AA154" s="1"/>
    </row>
    <row r="155" spans="20:27" ht="28.5" customHeight="1" x14ac:dyDescent="0.25">
      <c r="T155" s="1"/>
      <c r="U155" s="1"/>
      <c r="V155" s="1"/>
      <c r="W155" s="7"/>
      <c r="X155" s="1"/>
      <c r="Y155" s="1"/>
      <c r="Z155" s="1"/>
      <c r="AA155" s="1"/>
    </row>
    <row r="156" spans="20:27" ht="28.5" customHeight="1" x14ac:dyDescent="0.25">
      <c r="T156" s="1"/>
      <c r="U156" s="1"/>
      <c r="V156" s="1"/>
      <c r="W156" s="7"/>
      <c r="X156" s="1"/>
      <c r="Y156" s="1"/>
      <c r="Z156" s="1"/>
      <c r="AA156" s="1"/>
    </row>
    <row r="157" spans="20:27" ht="28.5" customHeight="1" x14ac:dyDescent="0.25">
      <c r="T157" s="1"/>
      <c r="U157" s="1"/>
      <c r="V157" s="1"/>
      <c r="W157" s="7"/>
      <c r="X157" s="1"/>
      <c r="Y157" s="1"/>
      <c r="Z157" s="1"/>
      <c r="AA157" s="1"/>
    </row>
    <row r="158" spans="20:27" ht="28.5" customHeight="1" x14ac:dyDescent="0.25">
      <c r="T158" s="1"/>
      <c r="U158" s="1"/>
      <c r="V158" s="1"/>
      <c r="W158" s="7"/>
      <c r="X158" s="1"/>
      <c r="Y158" s="1"/>
      <c r="Z158" s="1"/>
      <c r="AA158" s="1"/>
    </row>
    <row r="159" spans="20:27" ht="28.5" customHeight="1" x14ac:dyDescent="0.25">
      <c r="T159" s="1"/>
      <c r="U159" s="1"/>
      <c r="V159" s="1"/>
      <c r="W159" s="7"/>
      <c r="X159" s="1"/>
      <c r="Y159" s="1"/>
      <c r="Z159" s="1"/>
      <c r="AA159" s="1"/>
    </row>
    <row r="160" spans="20:27" ht="28.5" customHeight="1" x14ac:dyDescent="0.25">
      <c r="T160" s="1"/>
      <c r="U160" s="1"/>
      <c r="V160" s="1"/>
      <c r="W160" s="7"/>
      <c r="X160" s="1"/>
      <c r="Y160" s="1"/>
      <c r="Z160" s="1"/>
      <c r="AA160" s="1"/>
    </row>
    <row r="161" spans="20:27" ht="28.5" customHeight="1" x14ac:dyDescent="0.25">
      <c r="T161" s="1"/>
      <c r="U161" s="1"/>
      <c r="V161" s="1"/>
      <c r="W161" s="7"/>
      <c r="X161" s="1"/>
      <c r="Y161" s="1"/>
      <c r="Z161" s="1"/>
      <c r="AA161" s="1"/>
    </row>
    <row r="162" spans="20:27" ht="28.5" customHeight="1" x14ac:dyDescent="0.25">
      <c r="T162" s="1"/>
      <c r="U162" s="1"/>
      <c r="V162" s="1"/>
      <c r="W162" s="7"/>
      <c r="X162" s="1"/>
      <c r="Y162" s="1"/>
      <c r="Z162" s="1"/>
      <c r="AA162" s="1"/>
    </row>
    <row r="163" spans="20:27" ht="28.5" customHeight="1" x14ac:dyDescent="0.25">
      <c r="T163" s="1"/>
      <c r="U163" s="1"/>
      <c r="V163" s="1"/>
      <c r="W163" s="7"/>
      <c r="X163" s="1"/>
      <c r="Y163" s="1"/>
      <c r="Z163" s="1"/>
      <c r="AA163" s="1"/>
    </row>
    <row r="164" spans="20:27" ht="28.5" customHeight="1" x14ac:dyDescent="0.25">
      <c r="T164" s="1"/>
      <c r="U164" s="1"/>
      <c r="V164" s="1"/>
      <c r="W164" s="7"/>
      <c r="X164" s="1"/>
      <c r="Y164" s="1"/>
      <c r="Z164" s="1"/>
      <c r="AA164" s="1"/>
    </row>
    <row r="165" spans="20:27" ht="28.5" customHeight="1" x14ac:dyDescent="0.25">
      <c r="T165" s="1"/>
      <c r="U165" s="1"/>
      <c r="V165" s="1"/>
      <c r="W165" s="7"/>
      <c r="X165" s="1"/>
      <c r="Y165" s="1"/>
      <c r="Z165" s="1"/>
      <c r="AA165" s="1"/>
    </row>
    <row r="166" spans="20:27" ht="28.5" customHeight="1" x14ac:dyDescent="0.25">
      <c r="T166" s="1"/>
      <c r="U166" s="1"/>
      <c r="V166" s="1"/>
      <c r="W166" s="7"/>
      <c r="X166" s="1"/>
      <c r="Y166" s="1"/>
      <c r="Z166" s="1"/>
      <c r="AA166" s="1"/>
    </row>
    <row r="167" spans="20:27" ht="28.5" customHeight="1" x14ac:dyDescent="0.25">
      <c r="T167" s="1"/>
      <c r="U167" s="1"/>
      <c r="V167" s="1"/>
      <c r="W167" s="7"/>
      <c r="X167" s="1"/>
      <c r="Y167" s="1"/>
      <c r="Z167" s="1"/>
      <c r="AA167" s="1"/>
    </row>
    <row r="168" spans="20:27" ht="28.5" customHeight="1" x14ac:dyDescent="0.25">
      <c r="T168" s="1"/>
      <c r="U168" s="1"/>
      <c r="V168" s="1"/>
      <c r="W168" s="7"/>
      <c r="X168" s="1"/>
      <c r="Y168" s="1"/>
      <c r="Z168" s="1"/>
      <c r="AA168" s="1"/>
    </row>
    <row r="169" spans="20:27" ht="28.5" customHeight="1" x14ac:dyDescent="0.25">
      <c r="T169" s="1"/>
      <c r="U169" s="1"/>
      <c r="V169" s="1"/>
      <c r="W169" s="7"/>
      <c r="X169" s="1"/>
      <c r="Y169" s="1"/>
      <c r="Z169" s="1"/>
      <c r="AA169" s="1"/>
    </row>
    <row r="170" spans="20:27" ht="28.5" customHeight="1" x14ac:dyDescent="0.25">
      <c r="T170" s="1"/>
      <c r="U170" s="1"/>
      <c r="V170" s="1"/>
      <c r="W170" s="7"/>
      <c r="X170" s="1"/>
      <c r="Y170" s="1"/>
      <c r="Z170" s="1"/>
      <c r="AA170" s="1"/>
    </row>
    <row r="171" spans="20:27" ht="28.5" customHeight="1" x14ac:dyDescent="0.25">
      <c r="T171" s="1"/>
      <c r="U171" s="1"/>
      <c r="V171" s="1"/>
      <c r="W171" s="7"/>
      <c r="X171" s="1"/>
      <c r="Y171" s="1"/>
      <c r="Z171" s="1"/>
      <c r="AA171" s="1"/>
    </row>
    <row r="172" spans="20:27" ht="28.5" customHeight="1" x14ac:dyDescent="0.25">
      <c r="T172" s="1"/>
      <c r="U172" s="1"/>
      <c r="V172" s="1"/>
      <c r="W172" s="7"/>
      <c r="X172" s="1"/>
      <c r="Y172" s="1"/>
      <c r="Z172" s="1"/>
      <c r="AA172" s="1"/>
    </row>
    <row r="173" spans="20:27" ht="28.5" customHeight="1" x14ac:dyDescent="0.25">
      <c r="T173" s="1"/>
      <c r="U173" s="1"/>
      <c r="V173" s="1"/>
      <c r="W173" s="7"/>
      <c r="X173" s="1"/>
      <c r="Y173" s="1"/>
      <c r="Z173" s="1"/>
      <c r="AA173" s="1"/>
    </row>
    <row r="174" spans="20:27" ht="28.5" customHeight="1" x14ac:dyDescent="0.25">
      <c r="T174" s="1"/>
      <c r="U174" s="1"/>
      <c r="V174" s="1"/>
      <c r="W174" s="7"/>
      <c r="X174" s="1"/>
      <c r="Y174" s="1"/>
      <c r="Z174" s="1"/>
      <c r="AA174" s="1"/>
    </row>
    <row r="175" spans="20:27" ht="28.5" customHeight="1" x14ac:dyDescent="0.25">
      <c r="T175" s="1"/>
      <c r="U175" s="1"/>
      <c r="V175" s="1"/>
      <c r="W175" s="7"/>
      <c r="X175" s="1"/>
      <c r="Y175" s="1"/>
      <c r="Z175" s="1"/>
      <c r="AA175" s="1"/>
    </row>
    <row r="176" spans="20:27" ht="28.5" customHeight="1" x14ac:dyDescent="0.25">
      <c r="T176" s="1"/>
      <c r="U176" s="1"/>
      <c r="V176" s="1"/>
      <c r="W176" s="7"/>
      <c r="X176" s="1"/>
      <c r="Y176" s="1"/>
      <c r="Z176" s="1"/>
      <c r="AA176" s="1"/>
    </row>
    <row r="177" spans="20:27" ht="28.5" customHeight="1" x14ac:dyDescent="0.25">
      <c r="T177" s="1"/>
      <c r="U177" s="1"/>
      <c r="V177" s="1"/>
      <c r="W177" s="7"/>
      <c r="X177" s="1"/>
      <c r="Y177" s="1"/>
      <c r="Z177" s="1"/>
      <c r="AA177" s="1"/>
    </row>
    <row r="178" spans="20:27" ht="28.5" customHeight="1" x14ac:dyDescent="0.25">
      <c r="T178" s="1"/>
      <c r="U178" s="1"/>
      <c r="V178" s="1"/>
      <c r="W178" s="7"/>
      <c r="X178" s="1"/>
      <c r="Y178" s="1"/>
      <c r="Z178" s="1"/>
      <c r="AA178" s="1"/>
    </row>
    <row r="179" spans="20:27" ht="28.5" customHeight="1" x14ac:dyDescent="0.25">
      <c r="T179" s="1"/>
      <c r="U179" s="1"/>
      <c r="V179" s="1"/>
      <c r="W179" s="7"/>
      <c r="X179" s="1"/>
      <c r="Y179" s="1"/>
      <c r="Z179" s="1"/>
      <c r="AA179" s="1"/>
    </row>
    <row r="180" spans="20:27" ht="28.5" customHeight="1" x14ac:dyDescent="0.25">
      <c r="T180" s="1"/>
      <c r="U180" s="1"/>
      <c r="V180" s="1"/>
      <c r="W180" s="7"/>
      <c r="X180" s="1"/>
      <c r="Y180" s="1"/>
      <c r="Z180" s="1"/>
      <c r="AA180" s="1"/>
    </row>
    <row r="181" spans="20:27" ht="28.5" customHeight="1" x14ac:dyDescent="0.25">
      <c r="T181" s="1"/>
      <c r="U181" s="1"/>
      <c r="V181" s="1"/>
      <c r="W181" s="7"/>
      <c r="X181" s="1"/>
      <c r="Y181" s="1"/>
      <c r="Z181" s="1"/>
      <c r="AA181" s="1"/>
    </row>
    <row r="182" spans="20:27" ht="28.5" customHeight="1" x14ac:dyDescent="0.25">
      <c r="T182" s="1"/>
      <c r="U182" s="1"/>
      <c r="V182" s="1"/>
      <c r="W182" s="7"/>
      <c r="X182" s="1"/>
      <c r="Y182" s="1"/>
      <c r="Z182" s="1"/>
      <c r="AA182" s="1"/>
    </row>
    <row r="183" spans="20:27" ht="28.5" customHeight="1" x14ac:dyDescent="0.25">
      <c r="T183" s="1"/>
      <c r="U183" s="1"/>
      <c r="V183" s="1"/>
      <c r="W183" s="7"/>
      <c r="X183" s="1"/>
      <c r="Y183" s="1"/>
      <c r="Z183" s="1"/>
      <c r="AA183" s="1"/>
    </row>
    <row r="184" spans="20:27" ht="28.5" customHeight="1" x14ac:dyDescent="0.25">
      <c r="T184" s="1"/>
      <c r="U184" s="1"/>
      <c r="V184" s="1"/>
      <c r="W184" s="7"/>
      <c r="X184" s="1"/>
      <c r="Y184" s="1"/>
      <c r="Z184" s="1"/>
      <c r="AA184" s="1"/>
    </row>
    <row r="185" spans="20:27" ht="28.5" customHeight="1" x14ac:dyDescent="0.25">
      <c r="T185" s="1"/>
      <c r="U185" s="1"/>
      <c r="V185" s="1"/>
      <c r="W185" s="7"/>
      <c r="X185" s="1"/>
      <c r="Y185" s="1"/>
      <c r="Z185" s="1"/>
      <c r="AA185" s="1"/>
    </row>
    <row r="186" spans="20:27" ht="28.5" customHeight="1" x14ac:dyDescent="0.25">
      <c r="T186" s="1"/>
      <c r="U186" s="1"/>
      <c r="V186" s="1"/>
      <c r="W186" s="7"/>
      <c r="X186" s="1"/>
      <c r="Y186" s="1"/>
      <c r="Z186" s="1"/>
      <c r="AA186" s="1"/>
    </row>
    <row r="187" spans="20:27" ht="28.5" customHeight="1" x14ac:dyDescent="0.25">
      <c r="T187" s="1"/>
      <c r="U187" s="1"/>
      <c r="V187" s="1"/>
      <c r="W187" s="7"/>
      <c r="X187" s="1"/>
      <c r="Y187" s="1"/>
      <c r="Z187" s="1"/>
      <c r="AA187" s="1"/>
    </row>
    <row r="188" spans="20:27" ht="28.5" customHeight="1" x14ac:dyDescent="0.25">
      <c r="T188" s="1"/>
      <c r="U188" s="1"/>
      <c r="V188" s="1"/>
      <c r="W188" s="7"/>
      <c r="X188" s="1"/>
      <c r="Y188" s="1"/>
      <c r="Z188" s="1"/>
      <c r="AA188" s="1"/>
    </row>
    <row r="189" spans="20:27" ht="28.5" customHeight="1" x14ac:dyDescent="0.25">
      <c r="T189" s="1"/>
      <c r="U189" s="1"/>
      <c r="V189" s="1"/>
      <c r="W189" s="7"/>
      <c r="X189" s="1"/>
      <c r="Y189" s="1"/>
      <c r="Z189" s="1"/>
      <c r="AA189" s="1"/>
    </row>
    <row r="190" spans="20:27" ht="28.5" customHeight="1" x14ac:dyDescent="0.25">
      <c r="T190" s="1"/>
      <c r="U190" s="1"/>
      <c r="V190" s="1"/>
      <c r="W190" s="7"/>
      <c r="X190" s="1"/>
      <c r="Y190" s="1"/>
      <c r="Z190" s="1"/>
      <c r="AA190" s="1"/>
    </row>
    <row r="191" spans="20:27" ht="28.5" customHeight="1" x14ac:dyDescent="0.25">
      <c r="T191" s="1"/>
      <c r="U191" s="1"/>
      <c r="V191" s="1"/>
      <c r="W191" s="7"/>
      <c r="X191" s="1"/>
      <c r="Y191" s="1"/>
      <c r="Z191" s="1"/>
      <c r="AA191" s="1"/>
    </row>
    <row r="192" spans="20:27" ht="28.5" customHeight="1" x14ac:dyDescent="0.25">
      <c r="T192" s="1"/>
      <c r="U192" s="1"/>
      <c r="V192" s="1"/>
      <c r="W192" s="7"/>
      <c r="X192" s="1"/>
      <c r="Y192" s="1"/>
      <c r="Z192" s="1"/>
      <c r="AA192" s="1"/>
    </row>
    <row r="193" spans="20:27" ht="28.5" customHeight="1" x14ac:dyDescent="0.25">
      <c r="T193" s="1"/>
      <c r="U193" s="1"/>
      <c r="V193" s="1"/>
      <c r="W193" s="7"/>
      <c r="X193" s="1"/>
      <c r="Y193" s="1"/>
      <c r="Z193" s="1"/>
      <c r="AA193" s="1"/>
    </row>
    <row r="194" spans="20:27" ht="28.5" customHeight="1" x14ac:dyDescent="0.25">
      <c r="T194" s="1"/>
      <c r="U194" s="1"/>
      <c r="V194" s="1"/>
      <c r="W194" s="7"/>
      <c r="X194" s="1"/>
      <c r="Y194" s="1"/>
      <c r="Z194" s="1"/>
      <c r="AA194" s="1"/>
    </row>
    <row r="195" spans="20:27" ht="28.5" customHeight="1" x14ac:dyDescent="0.25">
      <c r="T195" s="1"/>
      <c r="U195" s="1"/>
      <c r="V195" s="1"/>
      <c r="W195" s="7"/>
      <c r="X195" s="1"/>
      <c r="Y195" s="1"/>
      <c r="Z195" s="1"/>
      <c r="AA195" s="1"/>
    </row>
    <row r="196" spans="20:27" ht="28.5" customHeight="1" x14ac:dyDescent="0.25">
      <c r="T196" s="1"/>
      <c r="U196" s="1"/>
      <c r="V196" s="1"/>
      <c r="W196" s="7"/>
      <c r="X196" s="1"/>
      <c r="Y196" s="1"/>
      <c r="Z196" s="1"/>
      <c r="AA196" s="1"/>
    </row>
    <row r="197" spans="20:27" ht="28.5" customHeight="1" x14ac:dyDescent="0.25">
      <c r="T197" s="1"/>
      <c r="U197" s="1"/>
      <c r="V197" s="1"/>
      <c r="W197" s="7"/>
      <c r="X197" s="1"/>
      <c r="Y197" s="1"/>
      <c r="Z197" s="1"/>
      <c r="AA197" s="1"/>
    </row>
    <row r="198" spans="20:27" ht="28.5" customHeight="1" x14ac:dyDescent="0.25">
      <c r="T198" s="1"/>
      <c r="U198" s="1"/>
      <c r="V198" s="1"/>
      <c r="W198" s="7"/>
      <c r="X198" s="1"/>
      <c r="Y198" s="1"/>
      <c r="Z198" s="1"/>
      <c r="AA198" s="1"/>
    </row>
    <row r="199" spans="20:27" ht="28.5" customHeight="1" x14ac:dyDescent="0.25">
      <c r="T199" s="1"/>
      <c r="U199" s="1"/>
      <c r="V199" s="1"/>
      <c r="W199" s="7"/>
      <c r="X199" s="1"/>
      <c r="Y199" s="1"/>
      <c r="Z199" s="1"/>
      <c r="AA199" s="1"/>
    </row>
    <row r="200" spans="20:27" ht="28.5" customHeight="1" x14ac:dyDescent="0.25">
      <c r="T200" s="1"/>
      <c r="U200" s="1"/>
      <c r="V200" s="1"/>
      <c r="W200" s="7"/>
      <c r="X200" s="1"/>
      <c r="Y200" s="1"/>
      <c r="Z200" s="1"/>
      <c r="AA200" s="1"/>
    </row>
    <row r="201" spans="20:27" ht="28.5" customHeight="1" x14ac:dyDescent="0.25">
      <c r="T201" s="1"/>
      <c r="U201" s="1"/>
      <c r="V201" s="1"/>
      <c r="W201" s="7"/>
      <c r="X201" s="1"/>
      <c r="Y201" s="1"/>
      <c r="Z201" s="1"/>
      <c r="AA201" s="1"/>
    </row>
    <row r="202" spans="20:27" ht="28.5" customHeight="1" x14ac:dyDescent="0.25">
      <c r="T202" s="1"/>
      <c r="U202" s="1"/>
      <c r="V202" s="1"/>
      <c r="W202" s="7"/>
      <c r="X202" s="1"/>
      <c r="Y202" s="1"/>
      <c r="Z202" s="1"/>
      <c r="AA202" s="1"/>
    </row>
    <row r="203" spans="20:27" ht="28.5" customHeight="1" x14ac:dyDescent="0.25">
      <c r="T203" s="1"/>
      <c r="U203" s="1"/>
      <c r="V203" s="1"/>
      <c r="W203" s="7"/>
      <c r="X203" s="1"/>
      <c r="Y203" s="1"/>
      <c r="Z203" s="1"/>
      <c r="AA203" s="1"/>
    </row>
    <row r="204" spans="20:27" ht="28.5" customHeight="1" x14ac:dyDescent="0.25">
      <c r="T204" s="1"/>
      <c r="U204" s="1"/>
      <c r="V204" s="1"/>
      <c r="W204" s="7"/>
      <c r="X204" s="1"/>
      <c r="Y204" s="1"/>
      <c r="Z204" s="1"/>
      <c r="AA204" s="1"/>
    </row>
    <row r="205" spans="20:27" ht="28.5" customHeight="1" x14ac:dyDescent="0.25">
      <c r="T205" s="1"/>
      <c r="U205" s="1"/>
      <c r="V205" s="1"/>
      <c r="W205" s="7"/>
      <c r="X205" s="1"/>
      <c r="Y205" s="1"/>
      <c r="Z205" s="1"/>
      <c r="AA205" s="1"/>
    </row>
    <row r="206" spans="20:27" ht="28.5" customHeight="1" x14ac:dyDescent="0.25">
      <c r="T206" s="1"/>
      <c r="U206" s="1"/>
      <c r="V206" s="1"/>
      <c r="W206" s="7"/>
      <c r="X206" s="1"/>
      <c r="Y206" s="1"/>
      <c r="Z206" s="1"/>
      <c r="AA206" s="1"/>
    </row>
    <row r="207" spans="20:27" ht="28.5" customHeight="1" x14ac:dyDescent="0.25">
      <c r="T207" s="1"/>
      <c r="U207" s="1"/>
      <c r="V207" s="1"/>
      <c r="W207" s="7"/>
      <c r="X207" s="1"/>
      <c r="Y207" s="1"/>
      <c r="Z207" s="1"/>
      <c r="AA207" s="1"/>
    </row>
    <row r="208" spans="20:27" ht="28.5" customHeight="1" x14ac:dyDescent="0.25">
      <c r="T208" s="1"/>
      <c r="U208" s="1"/>
      <c r="V208" s="1"/>
      <c r="W208" s="7"/>
      <c r="X208" s="1"/>
      <c r="Y208" s="1"/>
      <c r="Z208" s="1"/>
      <c r="AA208" s="1"/>
    </row>
    <row r="209" spans="20:27" ht="28.5" customHeight="1" x14ac:dyDescent="0.25">
      <c r="T209" s="1"/>
      <c r="U209" s="1"/>
      <c r="V209" s="1"/>
      <c r="W209" s="7"/>
      <c r="X209" s="1"/>
      <c r="Y209" s="1"/>
      <c r="Z209" s="1"/>
      <c r="AA209" s="1"/>
    </row>
    <row r="210" spans="20:27" ht="28.5" customHeight="1" x14ac:dyDescent="0.25">
      <c r="T210" s="1"/>
      <c r="U210" s="1"/>
      <c r="V210" s="1"/>
      <c r="W210" s="7"/>
      <c r="X210" s="1"/>
      <c r="Y210" s="1"/>
      <c r="Z210" s="1"/>
      <c r="AA210" s="1"/>
    </row>
    <row r="211" spans="20:27" ht="28.5" customHeight="1" x14ac:dyDescent="0.25">
      <c r="T211" s="1"/>
      <c r="U211" s="1"/>
      <c r="V211" s="1"/>
      <c r="W211" s="7"/>
      <c r="X211" s="1"/>
      <c r="Y211" s="1"/>
      <c r="Z211" s="1"/>
      <c r="AA211" s="1"/>
    </row>
    <row r="212" spans="20:27" ht="28.5" customHeight="1" x14ac:dyDescent="0.25">
      <c r="T212" s="1"/>
      <c r="U212" s="1"/>
      <c r="V212" s="1"/>
      <c r="W212" s="7"/>
      <c r="X212" s="1"/>
      <c r="Y212" s="1"/>
      <c r="Z212" s="1"/>
      <c r="AA212" s="1"/>
    </row>
    <row r="213" spans="20:27" ht="28.5" customHeight="1" x14ac:dyDescent="0.25">
      <c r="T213" s="1"/>
      <c r="U213" s="1"/>
      <c r="V213" s="1"/>
      <c r="W213" s="7"/>
      <c r="X213" s="1"/>
      <c r="Y213" s="1"/>
      <c r="Z213" s="1"/>
      <c r="AA213" s="1"/>
    </row>
    <row r="214" spans="20:27" ht="28.5" customHeight="1" x14ac:dyDescent="0.25">
      <c r="T214" s="1"/>
      <c r="U214" s="1"/>
      <c r="V214" s="1"/>
      <c r="W214" s="7"/>
      <c r="X214" s="1"/>
      <c r="Y214" s="1"/>
      <c r="Z214" s="1"/>
      <c r="AA214" s="1"/>
    </row>
    <row r="215" spans="20:27" ht="28.5" customHeight="1" x14ac:dyDescent="0.25">
      <c r="T215" s="1"/>
      <c r="U215" s="1"/>
      <c r="V215" s="1"/>
      <c r="W215" s="7"/>
      <c r="X215" s="1"/>
      <c r="Y215" s="1"/>
      <c r="Z215" s="1"/>
      <c r="AA215" s="1"/>
    </row>
    <row r="216" spans="20:27" ht="28.5" customHeight="1" x14ac:dyDescent="0.25">
      <c r="T216" s="1"/>
      <c r="U216" s="1"/>
      <c r="V216" s="1"/>
      <c r="W216" s="7"/>
      <c r="X216" s="1"/>
      <c r="Y216" s="1"/>
      <c r="Z216" s="1"/>
      <c r="AA216" s="1"/>
    </row>
    <row r="217" spans="20:27" ht="28.5" customHeight="1" x14ac:dyDescent="0.25">
      <c r="T217" s="1"/>
      <c r="U217" s="1"/>
      <c r="V217" s="1"/>
      <c r="W217" s="7"/>
      <c r="X217" s="1"/>
      <c r="Y217" s="1"/>
      <c r="Z217" s="1"/>
      <c r="AA217" s="1"/>
    </row>
    <row r="218" spans="20:27" ht="28.5" customHeight="1" x14ac:dyDescent="0.25">
      <c r="T218" s="1"/>
      <c r="U218" s="1"/>
      <c r="V218" s="1"/>
      <c r="W218" s="7"/>
      <c r="X218" s="1"/>
      <c r="Y218" s="1"/>
      <c r="Z218" s="1"/>
      <c r="AA218" s="1"/>
    </row>
    <row r="219" spans="20:27" ht="28.5" customHeight="1" x14ac:dyDescent="0.25">
      <c r="T219" s="1"/>
      <c r="U219" s="1"/>
      <c r="V219" s="1"/>
      <c r="W219" s="7"/>
      <c r="X219" s="1"/>
      <c r="Y219" s="1"/>
      <c r="Z219" s="1"/>
      <c r="AA219" s="1"/>
    </row>
    <row r="220" spans="20:27" ht="28.5" customHeight="1" x14ac:dyDescent="0.25">
      <c r="T220" s="1"/>
      <c r="U220" s="1"/>
      <c r="V220" s="1"/>
      <c r="W220" s="7"/>
      <c r="X220" s="1"/>
      <c r="Y220" s="1"/>
      <c r="Z220" s="1"/>
      <c r="AA220" s="1"/>
    </row>
    <row r="221" spans="20:27" ht="28.5" customHeight="1" x14ac:dyDescent="0.25">
      <c r="T221" s="1"/>
      <c r="U221" s="1"/>
      <c r="V221" s="1"/>
      <c r="W221" s="7"/>
      <c r="X221" s="1"/>
      <c r="Y221" s="1"/>
      <c r="Z221" s="1"/>
      <c r="AA221" s="1"/>
    </row>
    <row r="222" spans="20:27" ht="28.5" customHeight="1" x14ac:dyDescent="0.25">
      <c r="T222" s="1"/>
      <c r="U222" s="1"/>
      <c r="V222" s="1"/>
      <c r="W222" s="7"/>
      <c r="X222" s="1"/>
      <c r="Y222" s="1"/>
      <c r="Z222" s="1"/>
      <c r="AA222" s="1"/>
    </row>
    <row r="223" spans="20:27" ht="28.5" customHeight="1" x14ac:dyDescent="0.25">
      <c r="T223" s="1"/>
      <c r="U223" s="1"/>
      <c r="V223" s="1"/>
      <c r="W223" s="7"/>
      <c r="X223" s="1"/>
      <c r="Y223" s="1"/>
      <c r="Z223" s="1"/>
      <c r="AA223" s="1"/>
    </row>
    <row r="224" spans="20:27" ht="28.5" customHeight="1" x14ac:dyDescent="0.25">
      <c r="T224" s="1"/>
      <c r="U224" s="1"/>
      <c r="V224" s="1"/>
      <c r="W224" s="7"/>
      <c r="X224" s="1"/>
      <c r="Y224" s="1"/>
      <c r="Z224" s="1"/>
      <c r="AA224" s="1"/>
    </row>
    <row r="225" spans="20:27" ht="28.5" customHeight="1" x14ac:dyDescent="0.25">
      <c r="T225" s="1"/>
      <c r="U225" s="1"/>
      <c r="V225" s="1"/>
      <c r="W225" s="7"/>
      <c r="X225" s="1"/>
      <c r="Y225" s="1"/>
      <c r="Z225" s="1"/>
      <c r="AA225" s="1"/>
    </row>
    <row r="226" spans="20:27" ht="28.5" customHeight="1" x14ac:dyDescent="0.25">
      <c r="T226" s="1"/>
      <c r="U226" s="1"/>
      <c r="V226" s="1"/>
      <c r="W226" s="7"/>
      <c r="X226" s="1"/>
      <c r="Y226" s="1"/>
      <c r="Z226" s="1"/>
      <c r="AA226" s="1"/>
    </row>
    <row r="227" spans="20:27" ht="28.5" customHeight="1" x14ac:dyDescent="0.25">
      <c r="T227" s="1"/>
      <c r="U227" s="1"/>
      <c r="V227" s="1"/>
      <c r="W227" s="7"/>
      <c r="X227" s="1"/>
      <c r="Y227" s="1"/>
      <c r="Z227" s="1"/>
      <c r="AA227" s="1"/>
    </row>
    <row r="228" spans="20:27" ht="28.5" customHeight="1" x14ac:dyDescent="0.25">
      <c r="T228" s="1"/>
      <c r="U228" s="1"/>
      <c r="V228" s="1"/>
      <c r="W228" s="7"/>
      <c r="X228" s="1"/>
      <c r="Y228" s="1"/>
      <c r="Z228" s="1"/>
      <c r="AA228" s="1"/>
    </row>
    <row r="229" spans="20:27" ht="28.5" customHeight="1" x14ac:dyDescent="0.25">
      <c r="T229" s="1"/>
      <c r="U229" s="1"/>
      <c r="V229" s="1"/>
      <c r="W229" s="7"/>
      <c r="X229" s="1"/>
      <c r="Y229" s="1"/>
      <c r="Z229" s="1"/>
      <c r="AA229" s="1"/>
    </row>
    <row r="230" spans="20:27" ht="28.5" customHeight="1" x14ac:dyDescent="0.25">
      <c r="T230" s="1"/>
      <c r="U230" s="1"/>
      <c r="V230" s="1"/>
      <c r="W230" s="7"/>
      <c r="X230" s="1"/>
      <c r="Y230" s="1"/>
      <c r="Z230" s="1"/>
      <c r="AA230" s="1"/>
    </row>
    <row r="231" spans="20:27" ht="28.5" customHeight="1" x14ac:dyDescent="0.25">
      <c r="T231" s="1"/>
      <c r="U231" s="1"/>
      <c r="V231" s="1"/>
      <c r="W231" s="7"/>
      <c r="X231" s="1"/>
      <c r="Y231" s="1"/>
      <c r="Z231" s="1"/>
      <c r="AA231" s="1"/>
    </row>
    <row r="232" spans="20:27" ht="28.5" customHeight="1" x14ac:dyDescent="0.25">
      <c r="T232" s="1"/>
      <c r="U232" s="1"/>
      <c r="V232" s="1"/>
      <c r="W232" s="7"/>
      <c r="X232" s="1"/>
      <c r="Y232" s="1"/>
      <c r="Z232" s="1"/>
      <c r="AA232" s="1"/>
    </row>
    <row r="233" spans="20:27" ht="28.5" customHeight="1" x14ac:dyDescent="0.25">
      <c r="T233" s="1"/>
      <c r="U233" s="1"/>
      <c r="V233" s="1"/>
      <c r="W233" s="7"/>
      <c r="X233" s="1"/>
      <c r="Y233" s="1"/>
      <c r="Z233" s="1"/>
      <c r="AA233" s="1"/>
    </row>
    <row r="234" spans="20:27" ht="28.5" customHeight="1" x14ac:dyDescent="0.25">
      <c r="T234" s="1"/>
      <c r="U234" s="1"/>
      <c r="V234" s="1"/>
      <c r="W234" s="7"/>
      <c r="X234" s="1"/>
      <c r="Y234" s="1"/>
      <c r="Z234" s="1"/>
      <c r="AA234" s="1"/>
    </row>
    <row r="235" spans="20:27" ht="28.5" customHeight="1" x14ac:dyDescent="0.25">
      <c r="T235" s="1"/>
      <c r="U235" s="1"/>
      <c r="V235" s="1"/>
      <c r="W235" s="7"/>
      <c r="X235" s="1"/>
      <c r="Y235" s="1"/>
      <c r="Z235" s="1"/>
      <c r="AA235" s="1"/>
    </row>
    <row r="236" spans="20:27" ht="28.5" customHeight="1" x14ac:dyDescent="0.25">
      <c r="T236" s="1"/>
      <c r="U236" s="1"/>
      <c r="V236" s="1"/>
      <c r="W236" s="7"/>
      <c r="X236" s="1"/>
      <c r="Y236" s="1"/>
      <c r="Z236" s="1"/>
      <c r="AA236" s="1"/>
    </row>
    <row r="237" spans="20:27" ht="28.5" customHeight="1" x14ac:dyDescent="0.25">
      <c r="T237" s="1"/>
      <c r="U237" s="1"/>
      <c r="V237" s="1"/>
      <c r="W237" s="7"/>
      <c r="X237" s="1"/>
      <c r="Y237" s="1"/>
      <c r="Z237" s="1"/>
      <c r="AA237" s="1"/>
    </row>
    <row r="238" spans="20:27" ht="28.5" customHeight="1" x14ac:dyDescent="0.25">
      <c r="T238" s="1"/>
      <c r="U238" s="1"/>
      <c r="V238" s="1"/>
      <c r="W238" s="7"/>
      <c r="X238" s="1"/>
      <c r="Y238" s="1"/>
      <c r="Z238" s="1"/>
      <c r="AA238" s="1"/>
    </row>
    <row r="239" spans="20:27" ht="28.5" customHeight="1" x14ac:dyDescent="0.25">
      <c r="T239" s="1"/>
      <c r="U239" s="1"/>
      <c r="V239" s="1"/>
      <c r="W239" s="7"/>
      <c r="X239" s="1"/>
      <c r="Y239" s="1"/>
      <c r="Z239" s="1"/>
      <c r="AA239" s="1"/>
    </row>
    <row r="240" spans="20:27" ht="28.5" customHeight="1" x14ac:dyDescent="0.25">
      <c r="T240" s="1"/>
      <c r="U240" s="1"/>
      <c r="V240" s="1"/>
      <c r="W240" s="7"/>
      <c r="X240" s="1"/>
      <c r="Y240" s="1"/>
      <c r="Z240" s="1"/>
      <c r="AA240" s="1"/>
    </row>
    <row r="241" spans="20:27" ht="28.5" customHeight="1" x14ac:dyDescent="0.25">
      <c r="T241" s="1"/>
      <c r="U241" s="1"/>
      <c r="V241" s="1"/>
      <c r="W241" s="7"/>
      <c r="X241" s="1"/>
      <c r="Y241" s="1"/>
      <c r="Z241" s="1"/>
      <c r="AA241" s="1"/>
    </row>
    <row r="242" spans="20:27" ht="28.5" customHeight="1" x14ac:dyDescent="0.25">
      <c r="T242" s="1"/>
      <c r="U242" s="1"/>
      <c r="V242" s="1"/>
      <c r="W242" s="7"/>
      <c r="X242" s="1"/>
      <c r="Y242" s="1"/>
      <c r="Z242" s="1"/>
      <c r="AA242" s="1"/>
    </row>
    <row r="243" spans="20:27" ht="28.5" customHeight="1" x14ac:dyDescent="0.25">
      <c r="T243" s="1"/>
      <c r="U243" s="1"/>
      <c r="V243" s="1"/>
      <c r="W243" s="7"/>
      <c r="X243" s="1"/>
      <c r="Y243" s="1"/>
      <c r="Z243" s="1"/>
      <c r="AA243" s="1"/>
    </row>
    <row r="244" spans="20:27" ht="28.5" customHeight="1" x14ac:dyDescent="0.25">
      <c r="T244" s="1"/>
      <c r="U244" s="1"/>
      <c r="V244" s="1"/>
      <c r="W244" s="7"/>
      <c r="X244" s="1"/>
      <c r="Y244" s="1"/>
      <c r="Z244" s="1"/>
      <c r="AA244" s="1"/>
    </row>
    <row r="245" spans="20:27" ht="28.5" customHeight="1" x14ac:dyDescent="0.25">
      <c r="T245" s="1"/>
      <c r="U245" s="1"/>
      <c r="V245" s="1"/>
      <c r="W245" s="7"/>
      <c r="X245" s="1"/>
      <c r="Y245" s="1"/>
      <c r="Z245" s="1"/>
      <c r="AA245" s="1"/>
    </row>
    <row r="246" spans="20:27" ht="28.5" customHeight="1" x14ac:dyDescent="0.25">
      <c r="T246" s="1"/>
      <c r="U246" s="1"/>
      <c r="V246" s="1"/>
      <c r="W246" s="7"/>
      <c r="X246" s="1"/>
      <c r="Y246" s="1"/>
      <c r="Z246" s="1"/>
      <c r="AA246" s="1"/>
    </row>
    <row r="247" spans="20:27" ht="28.5" customHeight="1" x14ac:dyDescent="0.25">
      <c r="T247" s="1"/>
      <c r="U247" s="1"/>
      <c r="V247" s="1"/>
      <c r="W247" s="7"/>
      <c r="X247" s="1"/>
      <c r="Y247" s="1"/>
      <c r="Z247" s="1"/>
      <c r="AA247" s="1"/>
    </row>
    <row r="248" spans="20:27" ht="28.5" customHeight="1" x14ac:dyDescent="0.25">
      <c r="T248" s="1"/>
      <c r="U248" s="1"/>
      <c r="V248" s="1"/>
      <c r="W248" s="7"/>
      <c r="X248" s="1"/>
      <c r="Y248" s="1"/>
      <c r="Z248" s="1"/>
      <c r="AA248" s="1"/>
    </row>
    <row r="249" spans="20:27" ht="28.5" customHeight="1" x14ac:dyDescent="0.25">
      <c r="T249" s="1"/>
      <c r="U249" s="1"/>
      <c r="V249" s="1"/>
      <c r="W249" s="7"/>
      <c r="X249" s="1"/>
      <c r="Y249" s="1"/>
      <c r="Z249" s="1"/>
      <c r="AA249" s="1"/>
    </row>
    <row r="250" spans="20:27" ht="28.5" customHeight="1" x14ac:dyDescent="0.25">
      <c r="T250" s="1"/>
      <c r="U250" s="1"/>
      <c r="V250" s="1"/>
      <c r="W250" s="7"/>
      <c r="X250" s="1"/>
      <c r="Y250" s="1"/>
      <c r="Z250" s="1"/>
      <c r="AA250" s="1"/>
    </row>
    <row r="251" spans="20:27" ht="28.5" customHeight="1" x14ac:dyDescent="0.25">
      <c r="T251" s="1"/>
      <c r="U251" s="1"/>
      <c r="V251" s="1"/>
      <c r="W251" s="7"/>
      <c r="X251" s="1"/>
      <c r="Y251" s="1"/>
      <c r="Z251" s="1"/>
      <c r="AA251" s="1"/>
    </row>
    <row r="252" spans="20:27" ht="28.5" customHeight="1" x14ac:dyDescent="0.25">
      <c r="T252" s="1"/>
      <c r="U252" s="1"/>
      <c r="V252" s="1"/>
      <c r="W252" s="7"/>
      <c r="X252" s="1"/>
      <c r="Y252" s="1"/>
      <c r="Z252" s="1"/>
      <c r="AA252" s="1"/>
    </row>
    <row r="253" spans="20:27" ht="28.5" customHeight="1" x14ac:dyDescent="0.25">
      <c r="T253" s="1"/>
      <c r="U253" s="1"/>
      <c r="V253" s="1"/>
      <c r="W253" s="7"/>
      <c r="X253" s="1"/>
      <c r="Y253" s="1"/>
      <c r="Z253" s="1"/>
      <c r="AA253" s="1"/>
    </row>
    <row r="254" spans="20:27" ht="28.5" customHeight="1" x14ac:dyDescent="0.25">
      <c r="T254" s="1"/>
      <c r="U254" s="1"/>
      <c r="V254" s="1"/>
      <c r="W254" s="7"/>
      <c r="X254" s="1"/>
      <c r="Y254" s="1"/>
      <c r="Z254" s="1"/>
      <c r="AA254" s="1"/>
    </row>
    <row r="255" spans="20:27" ht="28.5" customHeight="1" x14ac:dyDescent="0.25">
      <c r="T255" s="1"/>
      <c r="U255" s="1"/>
      <c r="V255" s="1"/>
      <c r="W255" s="7"/>
      <c r="X255" s="1"/>
      <c r="Y255" s="1"/>
      <c r="Z255" s="1"/>
      <c r="AA255" s="1"/>
    </row>
    <row r="256" spans="20:27" ht="28.5" customHeight="1" x14ac:dyDescent="0.25">
      <c r="T256" s="1"/>
      <c r="U256" s="1"/>
      <c r="V256" s="1"/>
      <c r="W256" s="7"/>
      <c r="X256" s="1"/>
      <c r="Y256" s="1"/>
      <c r="Z256" s="1"/>
      <c r="AA256" s="1"/>
    </row>
    <row r="257" spans="20:27" ht="28.5" customHeight="1" x14ac:dyDescent="0.25">
      <c r="T257" s="1"/>
      <c r="U257" s="1"/>
      <c r="V257" s="1"/>
      <c r="W257" s="7"/>
      <c r="X257" s="1"/>
      <c r="Y257" s="1"/>
      <c r="Z257" s="1"/>
      <c r="AA257" s="1"/>
    </row>
    <row r="258" spans="20:27" ht="28.5" customHeight="1" x14ac:dyDescent="0.25">
      <c r="T258" s="1"/>
      <c r="U258" s="1"/>
      <c r="V258" s="1"/>
      <c r="W258" s="7"/>
      <c r="X258" s="1"/>
      <c r="Y258" s="1"/>
      <c r="Z258" s="1"/>
      <c r="AA258" s="1"/>
    </row>
    <row r="259" spans="20:27" ht="28.5" customHeight="1" x14ac:dyDescent="0.25">
      <c r="T259" s="1"/>
      <c r="U259" s="1"/>
      <c r="V259" s="1"/>
      <c r="W259" s="7"/>
      <c r="X259" s="1"/>
      <c r="Y259" s="1"/>
      <c r="Z259" s="1"/>
      <c r="AA259" s="1"/>
    </row>
    <row r="260" spans="20:27" ht="28.5" customHeight="1" x14ac:dyDescent="0.25">
      <c r="T260" s="1"/>
      <c r="U260" s="1"/>
      <c r="V260" s="1"/>
      <c r="W260" s="7"/>
      <c r="X260" s="1"/>
      <c r="Y260" s="1"/>
      <c r="Z260" s="1"/>
      <c r="AA260" s="1"/>
    </row>
    <row r="261" spans="20:27" ht="28.5" customHeight="1" x14ac:dyDescent="0.25">
      <c r="T261" s="1"/>
      <c r="U261" s="1"/>
      <c r="V261" s="1"/>
      <c r="W261" s="7"/>
      <c r="X261" s="1"/>
      <c r="Y261" s="1"/>
      <c r="Z261" s="1"/>
      <c r="AA261" s="1"/>
    </row>
    <row r="262" spans="20:27" ht="28.5" customHeight="1" x14ac:dyDescent="0.25">
      <c r="T262" s="1"/>
      <c r="U262" s="1"/>
      <c r="V262" s="1"/>
      <c r="W262" s="7"/>
      <c r="X262" s="1"/>
      <c r="Y262" s="1"/>
      <c r="Z262" s="1"/>
      <c r="AA262" s="1"/>
    </row>
    <row r="263" spans="20:27" ht="28.5" customHeight="1" x14ac:dyDescent="0.25">
      <c r="T263" s="1"/>
      <c r="U263" s="1"/>
      <c r="V263" s="1"/>
      <c r="W263" s="7"/>
      <c r="X263" s="1"/>
      <c r="Y263" s="1"/>
      <c r="Z263" s="1"/>
      <c r="AA263" s="1"/>
    </row>
    <row r="264" spans="20:27" ht="28.5" customHeight="1" x14ac:dyDescent="0.25">
      <c r="T264" s="1"/>
      <c r="U264" s="1"/>
      <c r="V264" s="1"/>
      <c r="W264" s="7"/>
      <c r="X264" s="1"/>
      <c r="Y264" s="1"/>
      <c r="Z264" s="1"/>
      <c r="AA264" s="1"/>
    </row>
    <row r="265" spans="20:27" ht="28.5" customHeight="1" x14ac:dyDescent="0.25">
      <c r="T265" s="1"/>
      <c r="U265" s="1"/>
      <c r="V265" s="1"/>
      <c r="W265" s="7"/>
      <c r="X265" s="1"/>
      <c r="Y265" s="1"/>
      <c r="Z265" s="1"/>
      <c r="AA265" s="1"/>
    </row>
    <row r="266" spans="20:27" ht="28.5" customHeight="1" x14ac:dyDescent="0.25">
      <c r="T266" s="1"/>
      <c r="U266" s="1"/>
      <c r="V266" s="1"/>
      <c r="W266" s="7"/>
      <c r="X266" s="1"/>
      <c r="Y266" s="1"/>
      <c r="Z266" s="1"/>
      <c r="AA266" s="1"/>
    </row>
    <row r="267" spans="20:27" ht="28.5" customHeight="1" x14ac:dyDescent="0.25">
      <c r="T267" s="1"/>
      <c r="U267" s="1"/>
      <c r="V267" s="1"/>
      <c r="W267" s="7"/>
      <c r="X267" s="1"/>
      <c r="Y267" s="1"/>
      <c r="Z267" s="1"/>
      <c r="AA267" s="1"/>
    </row>
    <row r="268" spans="20:27" ht="28.5" customHeight="1" x14ac:dyDescent="0.25">
      <c r="T268" s="1"/>
      <c r="U268" s="1"/>
      <c r="V268" s="1"/>
      <c r="W268" s="7"/>
      <c r="X268" s="1"/>
      <c r="Y268" s="1"/>
      <c r="Z268" s="1"/>
      <c r="AA268" s="1"/>
    </row>
    <row r="269" spans="20:27" ht="28.5" customHeight="1" x14ac:dyDescent="0.25">
      <c r="T269" s="1"/>
      <c r="U269" s="1"/>
      <c r="V269" s="1"/>
      <c r="W269" s="7"/>
      <c r="X269" s="1"/>
      <c r="Y269" s="1"/>
      <c r="Z269" s="1"/>
      <c r="AA269" s="1"/>
    </row>
    <row r="270" spans="20:27" ht="28.5" customHeight="1" x14ac:dyDescent="0.25">
      <c r="T270" s="1"/>
      <c r="U270" s="1"/>
      <c r="V270" s="1"/>
      <c r="W270" s="7"/>
      <c r="X270" s="1"/>
      <c r="Y270" s="1"/>
      <c r="Z270" s="1"/>
      <c r="AA270" s="1"/>
    </row>
    <row r="271" spans="20:27" ht="28.5" customHeight="1" x14ac:dyDescent="0.25">
      <c r="T271" s="1"/>
      <c r="U271" s="1"/>
      <c r="V271" s="1"/>
      <c r="W271" s="7"/>
      <c r="X271" s="1"/>
      <c r="Y271" s="1"/>
      <c r="Z271" s="1"/>
      <c r="AA271" s="1"/>
    </row>
    <row r="272" spans="20:27" ht="28.5" customHeight="1" x14ac:dyDescent="0.25">
      <c r="T272" s="1"/>
      <c r="U272" s="1"/>
      <c r="V272" s="1"/>
      <c r="W272" s="7"/>
      <c r="X272" s="1"/>
      <c r="Y272" s="1"/>
      <c r="Z272" s="1"/>
      <c r="AA272" s="1"/>
    </row>
    <row r="273" spans="20:27" ht="28.5" customHeight="1" x14ac:dyDescent="0.25">
      <c r="T273" s="1"/>
      <c r="U273" s="1"/>
      <c r="V273" s="1"/>
      <c r="W273" s="7"/>
      <c r="X273" s="1"/>
      <c r="Y273" s="1"/>
      <c r="Z273" s="1"/>
      <c r="AA273" s="1"/>
    </row>
    <row r="274" spans="20:27" ht="28.5" customHeight="1" x14ac:dyDescent="0.25">
      <c r="T274" s="1"/>
      <c r="U274" s="1"/>
      <c r="V274" s="1"/>
      <c r="W274" s="7"/>
      <c r="X274" s="1"/>
      <c r="Y274" s="1"/>
      <c r="Z274" s="1"/>
      <c r="AA274" s="1"/>
    </row>
    <row r="275" spans="20:27" ht="28.5" customHeight="1" x14ac:dyDescent="0.25">
      <c r="T275" s="1"/>
      <c r="U275" s="1"/>
      <c r="V275" s="1"/>
      <c r="W275" s="7"/>
      <c r="X275" s="1"/>
      <c r="Y275" s="1"/>
      <c r="Z275" s="1"/>
      <c r="AA275" s="1"/>
    </row>
    <row r="276" spans="20:27" ht="28.5" customHeight="1" x14ac:dyDescent="0.25">
      <c r="T276" s="1"/>
      <c r="U276" s="1"/>
      <c r="V276" s="1"/>
      <c r="W276" s="7"/>
      <c r="X276" s="1"/>
      <c r="Y276" s="1"/>
      <c r="Z276" s="1"/>
      <c r="AA276" s="1"/>
    </row>
    <row r="277" spans="20:27" ht="28.5" customHeight="1" x14ac:dyDescent="0.25">
      <c r="T277" s="1"/>
      <c r="U277" s="1"/>
      <c r="V277" s="1"/>
      <c r="W277" s="7"/>
      <c r="X277" s="1"/>
      <c r="Y277" s="1"/>
      <c r="Z277" s="1"/>
      <c r="AA277" s="1"/>
    </row>
    <row r="278" spans="20:27" ht="28.5" customHeight="1" x14ac:dyDescent="0.25">
      <c r="T278" s="1"/>
      <c r="U278" s="1"/>
      <c r="V278" s="1"/>
      <c r="W278" s="7"/>
      <c r="X278" s="1"/>
      <c r="Y278" s="1"/>
      <c r="Z278" s="1"/>
      <c r="AA278" s="1"/>
    </row>
    <row r="279" spans="20:27" ht="28.5" customHeight="1" x14ac:dyDescent="0.25">
      <c r="T279" s="1"/>
      <c r="U279" s="1"/>
      <c r="V279" s="1"/>
      <c r="W279" s="7"/>
      <c r="X279" s="1"/>
      <c r="Y279" s="1"/>
      <c r="Z279" s="1"/>
      <c r="AA279" s="1"/>
    </row>
    <row r="280" spans="20:27" ht="28.5" customHeight="1" x14ac:dyDescent="0.25">
      <c r="T280" s="1"/>
      <c r="U280" s="1"/>
      <c r="V280" s="1"/>
      <c r="W280" s="7"/>
      <c r="X280" s="1"/>
      <c r="Y280" s="1"/>
      <c r="Z280" s="1"/>
      <c r="AA280" s="1"/>
    </row>
    <row r="281" spans="20:27" ht="28.5" customHeight="1" x14ac:dyDescent="0.25">
      <c r="T281" s="1"/>
      <c r="U281" s="1"/>
      <c r="V281" s="1"/>
      <c r="W281" s="7"/>
      <c r="X281" s="1"/>
      <c r="Y281" s="1"/>
      <c r="Z281" s="1"/>
      <c r="AA281" s="1"/>
    </row>
    <row r="282" spans="20:27" ht="28.5" customHeight="1" x14ac:dyDescent="0.25">
      <c r="T282" s="1"/>
      <c r="U282" s="1"/>
      <c r="V282" s="1"/>
      <c r="W282" s="7"/>
      <c r="X282" s="1"/>
      <c r="Y282" s="1"/>
      <c r="Z282" s="1"/>
      <c r="AA282" s="1"/>
    </row>
    <row r="283" spans="20:27" ht="28.5" customHeight="1" x14ac:dyDescent="0.25">
      <c r="T283" s="1"/>
      <c r="U283" s="1"/>
      <c r="V283" s="1"/>
      <c r="W283" s="7"/>
      <c r="X283" s="1"/>
      <c r="Y283" s="1"/>
      <c r="Z283" s="1"/>
      <c r="AA283" s="1"/>
    </row>
    <row r="284" spans="20:27" ht="28.5" customHeight="1" x14ac:dyDescent="0.25">
      <c r="T284" s="1"/>
      <c r="U284" s="1"/>
      <c r="V284" s="1"/>
      <c r="W284" s="7"/>
      <c r="X284" s="1"/>
      <c r="Y284" s="1"/>
      <c r="Z284" s="1"/>
      <c r="AA284" s="1"/>
    </row>
    <row r="285" spans="20:27" ht="28.5" customHeight="1" x14ac:dyDescent="0.25">
      <c r="T285" s="1"/>
      <c r="U285" s="1"/>
      <c r="V285" s="1"/>
      <c r="W285" s="7"/>
      <c r="X285" s="1"/>
      <c r="Y285" s="1"/>
      <c r="Z285" s="1"/>
      <c r="AA285" s="1"/>
    </row>
    <row r="286" spans="20:27" ht="28.5" customHeight="1" x14ac:dyDescent="0.25">
      <c r="T286" s="1"/>
      <c r="U286" s="1"/>
      <c r="V286" s="1"/>
      <c r="W286" s="7"/>
      <c r="X286" s="1"/>
      <c r="Y286" s="1"/>
      <c r="Z286" s="1"/>
      <c r="AA286" s="1"/>
    </row>
    <row r="287" spans="20:27" ht="28.5" customHeight="1" x14ac:dyDescent="0.25">
      <c r="T287" s="1"/>
      <c r="U287" s="1"/>
      <c r="V287" s="1"/>
      <c r="W287" s="7"/>
      <c r="X287" s="1"/>
      <c r="Y287" s="1"/>
      <c r="Z287" s="1"/>
      <c r="AA287" s="1"/>
    </row>
    <row r="288" spans="20:27" ht="28.5" customHeight="1" x14ac:dyDescent="0.25">
      <c r="T288" s="1"/>
      <c r="U288" s="1"/>
      <c r="V288" s="1"/>
      <c r="W288" s="7"/>
      <c r="X288" s="1"/>
      <c r="Y288" s="1"/>
      <c r="Z288" s="1"/>
      <c r="AA288" s="1"/>
    </row>
    <row r="289" spans="20:27" ht="28.5" customHeight="1" x14ac:dyDescent="0.25">
      <c r="T289" s="1"/>
      <c r="U289" s="1"/>
      <c r="V289" s="1"/>
      <c r="W289" s="7"/>
      <c r="X289" s="1"/>
      <c r="Y289" s="1"/>
      <c r="Z289" s="1"/>
      <c r="AA289" s="1"/>
    </row>
    <row r="290" spans="20:27" ht="28.5" customHeight="1" x14ac:dyDescent="0.25">
      <c r="T290" s="1"/>
      <c r="U290" s="1"/>
      <c r="V290" s="1"/>
      <c r="W290" s="7"/>
      <c r="X290" s="1"/>
      <c r="Y290" s="1"/>
      <c r="Z290" s="1"/>
      <c r="AA290" s="1"/>
    </row>
    <row r="291" spans="20:27" ht="28.5" customHeight="1" x14ac:dyDescent="0.25">
      <c r="T291" s="1"/>
      <c r="U291" s="1"/>
      <c r="V291" s="1"/>
      <c r="W291" s="7"/>
      <c r="X291" s="1"/>
      <c r="Y291" s="1"/>
      <c r="Z291" s="1"/>
      <c r="AA291" s="1"/>
    </row>
    <row r="292" spans="20:27" ht="28.5" customHeight="1" x14ac:dyDescent="0.25">
      <c r="T292" s="1"/>
      <c r="U292" s="1"/>
      <c r="V292" s="1"/>
      <c r="W292" s="7"/>
      <c r="X292" s="1"/>
      <c r="Y292" s="1"/>
      <c r="Z292" s="1"/>
      <c r="AA292" s="1"/>
    </row>
    <row r="293" spans="20:27" ht="28.5" customHeight="1" x14ac:dyDescent="0.25">
      <c r="T293" s="1"/>
      <c r="U293" s="1"/>
      <c r="V293" s="1"/>
      <c r="W293" s="7"/>
      <c r="X293" s="1"/>
      <c r="Y293" s="1"/>
      <c r="Z293" s="1"/>
      <c r="AA293" s="1"/>
    </row>
    <row r="294" spans="20:27" ht="28.5" customHeight="1" x14ac:dyDescent="0.25">
      <c r="T294" s="1"/>
      <c r="U294" s="1"/>
      <c r="V294" s="1"/>
      <c r="W294" s="7"/>
      <c r="X294" s="1"/>
      <c r="Y294" s="1"/>
      <c r="Z294" s="1"/>
      <c r="AA294" s="1"/>
    </row>
    <row r="295" spans="20:27" ht="28.5" customHeight="1" x14ac:dyDescent="0.25">
      <c r="T295" s="1"/>
      <c r="U295" s="1"/>
      <c r="V295" s="1"/>
      <c r="W295" s="7"/>
      <c r="X295" s="1"/>
      <c r="Y295" s="1"/>
      <c r="Z295" s="1"/>
      <c r="AA295" s="1"/>
    </row>
    <row r="296" spans="20:27" ht="28.5" customHeight="1" x14ac:dyDescent="0.25">
      <c r="T296" s="1"/>
      <c r="U296" s="1"/>
      <c r="V296" s="1"/>
      <c r="W296" s="7"/>
      <c r="X296" s="1"/>
      <c r="Y296" s="1"/>
      <c r="Z296" s="1"/>
      <c r="AA296" s="1"/>
    </row>
    <row r="297" spans="20:27" ht="28.5" customHeight="1" x14ac:dyDescent="0.25">
      <c r="T297" s="1"/>
      <c r="U297" s="1"/>
      <c r="V297" s="1"/>
      <c r="W297" s="7"/>
      <c r="X297" s="1"/>
      <c r="Y297" s="1"/>
      <c r="Z297" s="1"/>
      <c r="AA297" s="1"/>
    </row>
    <row r="298" spans="20:27" ht="28.5" customHeight="1" x14ac:dyDescent="0.25">
      <c r="T298" s="1"/>
      <c r="U298" s="1"/>
      <c r="V298" s="1"/>
      <c r="W298" s="7"/>
      <c r="X298" s="1"/>
      <c r="Y298" s="1"/>
      <c r="Z298" s="1"/>
      <c r="AA298" s="1"/>
    </row>
    <row r="299" spans="20:27" ht="28.5" customHeight="1" x14ac:dyDescent="0.25">
      <c r="T299" s="1"/>
      <c r="U299" s="1"/>
      <c r="V299" s="1"/>
      <c r="W299" s="7"/>
      <c r="X299" s="1"/>
      <c r="Y299" s="1"/>
      <c r="Z299" s="1"/>
      <c r="AA299" s="1"/>
    </row>
    <row r="300" spans="20:27" ht="28.5" customHeight="1" x14ac:dyDescent="0.25">
      <c r="T300" s="1"/>
      <c r="U300" s="1"/>
      <c r="V300" s="1"/>
      <c r="W300" s="7"/>
      <c r="X300" s="1"/>
      <c r="Y300" s="1"/>
      <c r="Z300" s="1"/>
      <c r="AA300" s="1"/>
    </row>
    <row r="301" spans="20:27" ht="28.5" customHeight="1" x14ac:dyDescent="0.25">
      <c r="T301" s="1"/>
      <c r="U301" s="1"/>
      <c r="V301" s="1"/>
      <c r="W301" s="7"/>
      <c r="X301" s="1"/>
      <c r="Y301" s="1"/>
      <c r="Z301" s="1"/>
      <c r="AA301" s="1"/>
    </row>
    <row r="302" spans="20:27" ht="28.5" customHeight="1" x14ac:dyDescent="0.25">
      <c r="T302" s="1"/>
      <c r="U302" s="1"/>
      <c r="V302" s="1"/>
      <c r="W302" s="7"/>
      <c r="X302" s="1"/>
      <c r="Y302" s="1"/>
      <c r="Z302" s="1"/>
      <c r="AA302" s="1"/>
    </row>
    <row r="303" spans="20:27" ht="28.5" customHeight="1" x14ac:dyDescent="0.25">
      <c r="T303" s="1"/>
      <c r="U303" s="1"/>
      <c r="V303" s="1"/>
      <c r="W303" s="7"/>
      <c r="X303" s="1"/>
      <c r="Y303" s="1"/>
      <c r="Z303" s="1"/>
      <c r="AA303" s="1"/>
    </row>
    <row r="304" spans="20:27" ht="28.5" customHeight="1" x14ac:dyDescent="0.25">
      <c r="T304" s="1"/>
      <c r="U304" s="1"/>
      <c r="V304" s="1"/>
      <c r="W304" s="7"/>
      <c r="X304" s="1"/>
      <c r="Y304" s="1"/>
      <c r="Z304" s="1"/>
      <c r="AA304" s="1"/>
    </row>
    <row r="305" spans="20:27" ht="28.5" customHeight="1" x14ac:dyDescent="0.25">
      <c r="T305" s="1"/>
      <c r="U305" s="1"/>
      <c r="V305" s="1"/>
      <c r="W305" s="7"/>
      <c r="X305" s="1"/>
      <c r="Y305" s="1"/>
      <c r="Z305" s="1"/>
      <c r="AA305" s="1"/>
    </row>
    <row r="306" spans="20:27" ht="28.5" customHeight="1" x14ac:dyDescent="0.25">
      <c r="T306" s="1"/>
      <c r="U306" s="1"/>
      <c r="V306" s="1"/>
      <c r="W306" s="7"/>
      <c r="X306" s="1"/>
      <c r="Y306" s="1"/>
      <c r="Z306" s="1"/>
      <c r="AA306" s="1"/>
    </row>
    <row r="307" spans="20:27" ht="28.5" customHeight="1" x14ac:dyDescent="0.25">
      <c r="T307" s="1"/>
      <c r="U307" s="1"/>
      <c r="V307" s="1"/>
      <c r="W307" s="7"/>
      <c r="X307" s="1"/>
      <c r="Y307" s="1"/>
      <c r="Z307" s="1"/>
      <c r="AA307" s="1"/>
    </row>
    <row r="308" spans="20:27" ht="28.5" customHeight="1" x14ac:dyDescent="0.25">
      <c r="T308" s="1"/>
      <c r="U308" s="1"/>
      <c r="V308" s="1"/>
      <c r="W308" s="7"/>
      <c r="X308" s="1"/>
      <c r="Y308" s="1"/>
      <c r="Z308" s="1"/>
      <c r="AA308" s="1"/>
    </row>
    <row r="309" spans="20:27" ht="28.5" customHeight="1" x14ac:dyDescent="0.25">
      <c r="T309" s="1"/>
      <c r="U309" s="1"/>
      <c r="V309" s="1"/>
      <c r="W309" s="7"/>
      <c r="X309" s="1"/>
      <c r="Y309" s="1"/>
      <c r="Z309" s="1"/>
      <c r="AA309" s="1"/>
    </row>
    <row r="310" spans="20:27" ht="28.5" customHeight="1" x14ac:dyDescent="0.25">
      <c r="T310" s="1"/>
      <c r="U310" s="1"/>
      <c r="V310" s="1"/>
      <c r="W310" s="7"/>
      <c r="X310" s="1"/>
      <c r="Y310" s="1"/>
      <c r="Z310" s="1"/>
      <c r="AA310" s="1"/>
    </row>
    <row r="311" spans="20:27" ht="28.5" customHeight="1" x14ac:dyDescent="0.25">
      <c r="T311" s="1"/>
      <c r="U311" s="1"/>
      <c r="V311" s="1"/>
      <c r="W311" s="7"/>
      <c r="X311" s="1"/>
      <c r="Y311" s="1"/>
      <c r="Z311" s="1"/>
      <c r="AA311" s="1"/>
    </row>
    <row r="312" spans="20:27" ht="28.5" customHeight="1" x14ac:dyDescent="0.25">
      <c r="T312" s="1"/>
      <c r="U312" s="1"/>
      <c r="V312" s="1"/>
      <c r="W312" s="7"/>
      <c r="X312" s="1"/>
      <c r="Y312" s="1"/>
      <c r="Z312" s="1"/>
      <c r="AA312" s="1"/>
    </row>
    <row r="313" spans="20:27" ht="28.5" customHeight="1" x14ac:dyDescent="0.25">
      <c r="T313" s="1"/>
      <c r="U313" s="1"/>
      <c r="V313" s="1"/>
      <c r="W313" s="7"/>
      <c r="X313" s="1"/>
      <c r="Y313" s="1"/>
      <c r="Z313" s="1"/>
      <c r="AA313" s="1"/>
    </row>
    <row r="314" spans="20:27" ht="28.5" customHeight="1" x14ac:dyDescent="0.25">
      <c r="T314" s="1"/>
      <c r="U314" s="1"/>
      <c r="V314" s="1"/>
      <c r="W314" s="7"/>
      <c r="X314" s="1"/>
      <c r="Y314" s="1"/>
      <c r="Z314" s="1"/>
      <c r="AA314" s="1"/>
    </row>
    <row r="315" spans="20:27" ht="28.5" customHeight="1" x14ac:dyDescent="0.25">
      <c r="T315" s="1"/>
      <c r="U315" s="1"/>
      <c r="V315" s="1"/>
      <c r="W315" s="7"/>
      <c r="X315" s="1"/>
      <c r="Y315" s="1"/>
      <c r="Z315" s="1"/>
      <c r="AA315" s="1"/>
    </row>
    <row r="316" spans="20:27" ht="28.5" customHeight="1" x14ac:dyDescent="0.25">
      <c r="T316" s="1"/>
      <c r="U316" s="1"/>
      <c r="V316" s="1"/>
      <c r="W316" s="7"/>
      <c r="X316" s="1"/>
      <c r="Y316" s="1"/>
      <c r="Z316" s="1"/>
      <c r="AA316" s="1"/>
    </row>
    <row r="317" spans="20:27" ht="28.5" customHeight="1" x14ac:dyDescent="0.25">
      <c r="T317" s="1"/>
      <c r="U317" s="1"/>
      <c r="V317" s="1"/>
      <c r="W317" s="7"/>
      <c r="X317" s="1"/>
      <c r="Y317" s="1"/>
      <c r="Z317" s="1"/>
      <c r="AA317" s="1"/>
    </row>
    <row r="318" spans="20:27" ht="28.5" customHeight="1" x14ac:dyDescent="0.25">
      <c r="T318" s="1"/>
      <c r="U318" s="1"/>
      <c r="V318" s="1"/>
      <c r="W318" s="7"/>
      <c r="X318" s="1"/>
      <c r="Y318" s="1"/>
      <c r="Z318" s="1"/>
      <c r="AA318" s="1"/>
    </row>
    <row r="319" spans="20:27" ht="28.5" customHeight="1" x14ac:dyDescent="0.25">
      <c r="T319" s="1"/>
      <c r="U319" s="1"/>
      <c r="V319" s="1"/>
      <c r="W319" s="7"/>
      <c r="X319" s="1"/>
      <c r="Y319" s="1"/>
      <c r="Z319" s="1"/>
      <c r="AA319" s="1"/>
    </row>
    <row r="320" spans="20:27" ht="28.5" customHeight="1" x14ac:dyDescent="0.25">
      <c r="T320" s="1"/>
      <c r="U320" s="1"/>
      <c r="V320" s="1"/>
      <c r="W320" s="7"/>
      <c r="X320" s="1"/>
      <c r="Y320" s="1"/>
      <c r="Z320" s="1"/>
      <c r="AA320" s="1"/>
    </row>
    <row r="321" spans="20:27" ht="28.5" customHeight="1" x14ac:dyDescent="0.25">
      <c r="T321" s="1"/>
      <c r="U321" s="1"/>
      <c r="V321" s="1"/>
      <c r="W321" s="7"/>
      <c r="X321" s="1"/>
      <c r="Y321" s="1"/>
      <c r="Z321" s="1"/>
      <c r="AA321" s="1"/>
    </row>
    <row r="322" spans="20:27" ht="28.5" customHeight="1" x14ac:dyDescent="0.25">
      <c r="T322" s="1"/>
      <c r="U322" s="1"/>
      <c r="V322" s="1"/>
      <c r="W322" s="7"/>
      <c r="X322" s="1"/>
      <c r="Y322" s="1"/>
      <c r="Z322" s="1"/>
      <c r="AA322" s="1"/>
    </row>
    <row r="323" spans="20:27" ht="28.5" customHeight="1" x14ac:dyDescent="0.25">
      <c r="T323" s="1"/>
      <c r="U323" s="1"/>
      <c r="V323" s="1"/>
      <c r="W323" s="7"/>
      <c r="X323" s="1"/>
      <c r="Y323" s="1"/>
      <c r="Z323" s="1"/>
      <c r="AA323" s="1"/>
    </row>
    <row r="324" spans="20:27" ht="28.5" customHeight="1" x14ac:dyDescent="0.25">
      <c r="T324" s="1"/>
      <c r="U324" s="1"/>
      <c r="V324" s="1"/>
      <c r="W324" s="7"/>
      <c r="X324" s="1"/>
      <c r="Y324" s="1"/>
      <c r="Z324" s="1"/>
      <c r="AA324" s="1"/>
    </row>
    <row r="325" spans="20:27" ht="28.5" customHeight="1" x14ac:dyDescent="0.25">
      <c r="T325" s="1"/>
      <c r="U325" s="1"/>
      <c r="V325" s="1"/>
      <c r="W325" s="7"/>
      <c r="X325" s="1"/>
      <c r="Y325" s="1"/>
      <c r="Z325" s="1"/>
      <c r="AA325" s="1"/>
    </row>
    <row r="326" spans="20:27" ht="28.5" customHeight="1" x14ac:dyDescent="0.25">
      <c r="T326" s="1"/>
      <c r="U326" s="1"/>
      <c r="V326" s="1"/>
      <c r="W326" s="7"/>
      <c r="X326" s="1"/>
      <c r="Y326" s="1"/>
      <c r="Z326" s="1"/>
      <c r="AA326" s="1"/>
    </row>
    <row r="327" spans="20:27" ht="28.5" customHeight="1" x14ac:dyDescent="0.25">
      <c r="T327" s="1"/>
      <c r="U327" s="1"/>
      <c r="V327" s="1"/>
      <c r="W327" s="7"/>
      <c r="X327" s="1"/>
      <c r="Y327" s="1"/>
      <c r="Z327" s="1"/>
      <c r="AA327" s="1"/>
    </row>
    <row r="328" spans="20:27" ht="28.5" customHeight="1" x14ac:dyDescent="0.25">
      <c r="T328" s="1"/>
      <c r="U328" s="1"/>
      <c r="V328" s="1"/>
      <c r="W328" s="7"/>
      <c r="X328" s="1"/>
      <c r="Y328" s="1"/>
      <c r="Z328" s="1"/>
      <c r="AA328" s="1"/>
    </row>
    <row r="329" spans="20:27" ht="28.5" customHeight="1" x14ac:dyDescent="0.25">
      <c r="T329" s="1"/>
      <c r="U329" s="1"/>
      <c r="V329" s="1"/>
      <c r="W329" s="7"/>
      <c r="X329" s="1"/>
      <c r="Y329" s="1"/>
      <c r="Z329" s="1"/>
      <c r="AA329" s="1"/>
    </row>
    <row r="330" spans="20:27" ht="28.5" customHeight="1" x14ac:dyDescent="0.25">
      <c r="T330" s="1"/>
      <c r="U330" s="1"/>
      <c r="V330" s="1"/>
      <c r="W330" s="7"/>
      <c r="X330" s="1"/>
      <c r="Y330" s="1"/>
      <c r="Z330" s="1"/>
      <c r="AA330" s="1"/>
    </row>
    <row r="331" spans="20:27" ht="28.5" customHeight="1" x14ac:dyDescent="0.25">
      <c r="T331" s="1"/>
      <c r="U331" s="1"/>
      <c r="V331" s="1"/>
      <c r="W331" s="7"/>
      <c r="X331" s="1"/>
      <c r="Y331" s="1"/>
      <c r="Z331" s="1"/>
      <c r="AA331" s="1"/>
    </row>
    <row r="332" spans="20:27" ht="28.5" customHeight="1" x14ac:dyDescent="0.25">
      <c r="T332" s="1"/>
      <c r="U332" s="1"/>
      <c r="V332" s="1"/>
      <c r="W332" s="7"/>
      <c r="X332" s="1"/>
      <c r="Y332" s="1"/>
      <c r="Z332" s="1"/>
      <c r="AA332" s="1"/>
    </row>
    <row r="333" spans="20:27" ht="28.5" customHeight="1" x14ac:dyDescent="0.25">
      <c r="T333" s="1"/>
      <c r="U333" s="1"/>
      <c r="V333" s="1"/>
      <c r="W333" s="7"/>
      <c r="X333" s="1"/>
      <c r="Y333" s="1"/>
      <c r="Z333" s="1"/>
      <c r="AA333" s="1"/>
    </row>
    <row r="334" spans="20:27" ht="28.5" customHeight="1" x14ac:dyDescent="0.25">
      <c r="T334" s="1"/>
      <c r="U334" s="1"/>
      <c r="V334" s="1"/>
      <c r="W334" s="7"/>
      <c r="X334" s="1"/>
      <c r="Y334" s="1"/>
      <c r="Z334" s="1"/>
      <c r="AA334" s="1"/>
    </row>
    <row r="335" spans="20:27" ht="28.5" customHeight="1" x14ac:dyDescent="0.25">
      <c r="T335" s="1"/>
      <c r="U335" s="1"/>
      <c r="V335" s="1"/>
      <c r="W335" s="7"/>
      <c r="X335" s="1"/>
      <c r="Y335" s="1"/>
      <c r="Z335" s="1"/>
      <c r="AA335" s="1"/>
    </row>
    <row r="336" spans="20:27" ht="28.5" customHeight="1" x14ac:dyDescent="0.25">
      <c r="T336" s="1"/>
      <c r="U336" s="1"/>
      <c r="V336" s="1"/>
      <c r="W336" s="7"/>
      <c r="X336" s="1"/>
      <c r="Y336" s="1"/>
      <c r="Z336" s="1"/>
      <c r="AA336" s="1"/>
    </row>
    <row r="337" spans="20:27" ht="28.5" customHeight="1" x14ac:dyDescent="0.25">
      <c r="T337" s="1"/>
      <c r="U337" s="1"/>
      <c r="V337" s="1"/>
      <c r="W337" s="7"/>
      <c r="X337" s="1"/>
      <c r="Y337" s="1"/>
      <c r="Z337" s="1"/>
      <c r="AA337" s="1"/>
    </row>
    <row r="338" spans="20:27" ht="28.5" customHeight="1" x14ac:dyDescent="0.25">
      <c r="T338" s="1"/>
      <c r="U338" s="1"/>
      <c r="V338" s="1"/>
      <c r="W338" s="7"/>
      <c r="X338" s="1"/>
      <c r="Y338" s="1"/>
      <c r="Z338" s="1"/>
      <c r="AA338" s="1"/>
    </row>
    <row r="339" spans="20:27" ht="28.5" customHeight="1" x14ac:dyDescent="0.25">
      <c r="T339" s="1"/>
      <c r="U339" s="1"/>
      <c r="V339" s="1"/>
      <c r="W339" s="7"/>
      <c r="X339" s="1"/>
      <c r="Y339" s="1"/>
      <c r="Z339" s="1"/>
      <c r="AA339" s="1"/>
    </row>
    <row r="340" spans="20:27" ht="28.5" customHeight="1" x14ac:dyDescent="0.25">
      <c r="T340" s="1"/>
      <c r="U340" s="1"/>
      <c r="V340" s="1"/>
      <c r="W340" s="7"/>
      <c r="X340" s="1"/>
      <c r="Y340" s="1"/>
      <c r="Z340" s="1"/>
      <c r="AA340" s="1"/>
    </row>
    <row r="341" spans="20:27" ht="28.5" customHeight="1" x14ac:dyDescent="0.25">
      <c r="T341" s="1"/>
      <c r="U341" s="1"/>
      <c r="V341" s="1"/>
      <c r="W341" s="7"/>
      <c r="X341" s="1"/>
      <c r="Y341" s="1"/>
      <c r="Z341" s="1"/>
      <c r="AA341" s="1"/>
    </row>
    <row r="342" spans="20:27" ht="28.5" customHeight="1" x14ac:dyDescent="0.25">
      <c r="T342" s="1"/>
      <c r="U342" s="1"/>
      <c r="V342" s="1"/>
      <c r="W342" s="7"/>
      <c r="X342" s="1"/>
      <c r="Y342" s="1"/>
      <c r="Z342" s="1"/>
      <c r="AA342" s="1"/>
    </row>
    <row r="343" spans="20:27" ht="28.5" customHeight="1" x14ac:dyDescent="0.25">
      <c r="T343" s="1"/>
      <c r="U343" s="1"/>
      <c r="V343" s="1"/>
      <c r="W343" s="7"/>
      <c r="X343" s="1"/>
      <c r="Y343" s="1"/>
      <c r="Z343" s="1"/>
      <c r="AA343" s="1"/>
    </row>
    <row r="344" spans="20:27" ht="28.5" customHeight="1" x14ac:dyDescent="0.25">
      <c r="T344" s="1"/>
      <c r="U344" s="1"/>
      <c r="V344" s="1"/>
      <c r="W344" s="7"/>
      <c r="X344" s="1"/>
      <c r="Y344" s="1"/>
      <c r="Z344" s="1"/>
      <c r="AA344" s="1"/>
    </row>
    <row r="345" spans="20:27" ht="28.5" customHeight="1" x14ac:dyDescent="0.25">
      <c r="T345" s="1"/>
      <c r="U345" s="1"/>
      <c r="V345" s="1"/>
      <c r="W345" s="7"/>
      <c r="X345" s="1"/>
      <c r="Y345" s="1"/>
      <c r="Z345" s="1"/>
      <c r="AA345" s="1"/>
    </row>
    <row r="346" spans="20:27" ht="28.5" customHeight="1" x14ac:dyDescent="0.25">
      <c r="T346" s="1"/>
      <c r="U346" s="1"/>
      <c r="V346" s="1"/>
      <c r="W346" s="7"/>
      <c r="X346" s="1"/>
      <c r="Y346" s="1"/>
      <c r="Z346" s="1"/>
      <c r="AA346" s="1"/>
    </row>
    <row r="347" spans="20:27" ht="28.5" customHeight="1" x14ac:dyDescent="0.25">
      <c r="T347" s="1"/>
      <c r="U347" s="1"/>
      <c r="V347" s="1"/>
      <c r="W347" s="7"/>
      <c r="X347" s="1"/>
      <c r="Y347" s="1"/>
      <c r="Z347" s="1"/>
      <c r="AA347" s="1"/>
    </row>
    <row r="348" spans="20:27" ht="28.5" customHeight="1" x14ac:dyDescent="0.25">
      <c r="T348" s="1"/>
      <c r="U348" s="1"/>
      <c r="V348" s="1"/>
      <c r="W348" s="7"/>
      <c r="X348" s="1"/>
      <c r="Y348" s="1"/>
      <c r="Z348" s="1"/>
      <c r="AA348" s="1"/>
    </row>
    <row r="349" spans="20:27" ht="28.5" customHeight="1" x14ac:dyDescent="0.25">
      <c r="T349" s="1"/>
      <c r="U349" s="1"/>
      <c r="V349" s="1"/>
      <c r="W349" s="7"/>
      <c r="X349" s="1"/>
      <c r="Y349" s="1"/>
      <c r="Z349" s="1"/>
      <c r="AA349" s="1"/>
    </row>
    <row r="350" spans="20:27" ht="28.5" customHeight="1" x14ac:dyDescent="0.25">
      <c r="T350" s="1"/>
      <c r="U350" s="1"/>
      <c r="V350" s="1"/>
      <c r="W350" s="7"/>
      <c r="X350" s="1"/>
      <c r="Y350" s="1"/>
      <c r="Z350" s="1"/>
      <c r="AA350" s="1"/>
    </row>
    <row r="351" spans="20:27" ht="28.5" customHeight="1" x14ac:dyDescent="0.25">
      <c r="T351" s="1"/>
      <c r="U351" s="1"/>
      <c r="V351" s="1"/>
      <c r="W351" s="7"/>
      <c r="X351" s="1"/>
      <c r="Y351" s="1"/>
      <c r="Z351" s="1"/>
      <c r="AA351" s="1"/>
    </row>
    <row r="352" spans="20:27" ht="28.5" customHeight="1" x14ac:dyDescent="0.25">
      <c r="T352" s="1"/>
      <c r="U352" s="1"/>
      <c r="V352" s="1"/>
      <c r="W352" s="7"/>
      <c r="X352" s="1"/>
      <c r="Y352" s="1"/>
      <c r="Z352" s="1"/>
      <c r="AA352" s="1"/>
    </row>
    <row r="353" spans="20:27" ht="28.5" customHeight="1" x14ac:dyDescent="0.25">
      <c r="T353" s="1"/>
      <c r="U353" s="1"/>
      <c r="V353" s="1"/>
      <c r="W353" s="7"/>
      <c r="X353" s="1"/>
      <c r="Y353" s="1"/>
      <c r="Z353" s="1"/>
      <c r="AA353" s="1"/>
    </row>
    <row r="354" spans="20:27" ht="28.5" customHeight="1" x14ac:dyDescent="0.25">
      <c r="T354" s="1"/>
      <c r="U354" s="1"/>
      <c r="V354" s="1"/>
      <c r="W354" s="7"/>
      <c r="X354" s="1"/>
      <c r="Y354" s="1"/>
      <c r="Z354" s="1"/>
      <c r="AA354" s="1"/>
    </row>
    <row r="355" spans="20:27" ht="28.5" customHeight="1" x14ac:dyDescent="0.25">
      <c r="T355" s="1"/>
      <c r="U355" s="1"/>
      <c r="V355" s="1"/>
      <c r="W355" s="7"/>
      <c r="X355" s="1"/>
      <c r="Y355" s="1"/>
      <c r="Z355" s="1"/>
      <c r="AA355" s="1"/>
    </row>
    <row r="356" spans="20:27" ht="28.5" customHeight="1" x14ac:dyDescent="0.25">
      <c r="T356" s="1"/>
      <c r="U356" s="1"/>
      <c r="V356" s="1"/>
      <c r="W356" s="7"/>
      <c r="X356" s="1"/>
      <c r="Y356" s="1"/>
      <c r="Z356" s="1"/>
      <c r="AA356" s="1"/>
    </row>
    <row r="357" spans="20:27" ht="28.5" customHeight="1" x14ac:dyDescent="0.25">
      <c r="T357" s="1"/>
      <c r="U357" s="1"/>
      <c r="V357" s="1"/>
      <c r="W357" s="7"/>
      <c r="X357" s="1"/>
      <c r="Y357" s="1"/>
      <c r="Z357" s="1"/>
      <c r="AA357" s="1"/>
    </row>
    <row r="358" spans="20:27" ht="28.5" customHeight="1" x14ac:dyDescent="0.25">
      <c r="T358" s="1"/>
      <c r="U358" s="1"/>
      <c r="V358" s="1"/>
      <c r="W358" s="7"/>
      <c r="X358" s="1"/>
      <c r="Y358" s="1"/>
      <c r="Z358" s="1"/>
      <c r="AA358" s="1"/>
    </row>
    <row r="359" spans="20:27" ht="28.5" customHeight="1" x14ac:dyDescent="0.25">
      <c r="T359" s="1"/>
      <c r="U359" s="1"/>
      <c r="V359" s="1"/>
      <c r="W359" s="7"/>
      <c r="X359" s="1"/>
      <c r="Y359" s="1"/>
      <c r="Z359" s="1"/>
      <c r="AA359" s="1"/>
    </row>
    <row r="360" spans="20:27" ht="28.5" customHeight="1" x14ac:dyDescent="0.25">
      <c r="T360" s="1"/>
      <c r="U360" s="1"/>
      <c r="V360" s="1"/>
      <c r="W360" s="7"/>
      <c r="X360" s="1"/>
      <c r="Y360" s="1"/>
      <c r="Z360" s="1"/>
      <c r="AA360" s="1"/>
    </row>
    <row r="361" spans="20:27" ht="28.5" customHeight="1" x14ac:dyDescent="0.25">
      <c r="T361" s="1"/>
      <c r="U361" s="1"/>
      <c r="V361" s="1"/>
      <c r="W361" s="7"/>
      <c r="X361" s="1"/>
      <c r="Y361" s="1"/>
      <c r="Z361" s="1"/>
      <c r="AA361" s="1"/>
    </row>
    <row r="362" spans="20:27" ht="28.5" customHeight="1" x14ac:dyDescent="0.25">
      <c r="T362" s="1"/>
      <c r="U362" s="1"/>
      <c r="V362" s="1"/>
      <c r="W362" s="7"/>
      <c r="X362" s="1"/>
      <c r="Y362" s="1"/>
      <c r="Z362" s="1"/>
      <c r="AA362" s="1"/>
    </row>
    <row r="363" spans="20:27" ht="28.5" customHeight="1" x14ac:dyDescent="0.25">
      <c r="T363" s="1"/>
      <c r="U363" s="1"/>
      <c r="V363" s="1"/>
      <c r="W363" s="7"/>
      <c r="X363" s="1"/>
      <c r="Y363" s="1"/>
      <c r="Z363" s="1"/>
      <c r="AA363" s="1"/>
    </row>
    <row r="364" spans="20:27" ht="28.5" customHeight="1" x14ac:dyDescent="0.25">
      <c r="T364" s="1"/>
      <c r="U364" s="1"/>
      <c r="V364" s="1"/>
      <c r="W364" s="7"/>
      <c r="X364" s="1"/>
      <c r="Y364" s="1"/>
      <c r="Z364" s="1"/>
      <c r="AA364" s="1"/>
    </row>
    <row r="365" spans="20:27" ht="28.5" customHeight="1" x14ac:dyDescent="0.25">
      <c r="T365" s="1"/>
      <c r="U365" s="1"/>
      <c r="V365" s="1"/>
      <c r="W365" s="7"/>
      <c r="X365" s="1"/>
      <c r="Y365" s="1"/>
      <c r="Z365" s="1"/>
      <c r="AA365" s="1"/>
    </row>
    <row r="366" spans="20:27" ht="28.5" customHeight="1" x14ac:dyDescent="0.25">
      <c r="T366" s="1"/>
      <c r="U366" s="1"/>
      <c r="V366" s="1"/>
      <c r="W366" s="7"/>
      <c r="X366" s="1"/>
      <c r="Y366" s="1"/>
      <c r="Z366" s="1"/>
      <c r="AA366" s="1"/>
    </row>
    <row r="367" spans="20:27" ht="28.5" customHeight="1" x14ac:dyDescent="0.25">
      <c r="T367" s="1"/>
      <c r="U367" s="1"/>
      <c r="V367" s="1"/>
      <c r="W367" s="7"/>
      <c r="X367" s="1"/>
      <c r="Y367" s="1"/>
      <c r="Z367" s="1"/>
      <c r="AA367" s="1"/>
    </row>
    <row r="368" spans="20:27" ht="28.5" customHeight="1" x14ac:dyDescent="0.25">
      <c r="T368" s="1"/>
      <c r="U368" s="1"/>
      <c r="V368" s="1"/>
      <c r="W368" s="7"/>
      <c r="X368" s="1"/>
      <c r="Y368" s="1"/>
      <c r="Z368" s="1"/>
      <c r="AA368" s="1"/>
    </row>
    <row r="369" spans="20:27" ht="28.5" customHeight="1" x14ac:dyDescent="0.25">
      <c r="T369" s="1"/>
      <c r="U369" s="1"/>
      <c r="V369" s="1"/>
      <c r="W369" s="7"/>
      <c r="X369" s="1"/>
      <c r="Y369" s="1"/>
      <c r="Z369" s="1"/>
      <c r="AA369" s="1"/>
    </row>
    <row r="370" spans="20:27" ht="28.5" customHeight="1" x14ac:dyDescent="0.25">
      <c r="T370" s="1"/>
      <c r="U370" s="1"/>
      <c r="V370" s="1"/>
      <c r="W370" s="7"/>
      <c r="X370" s="1"/>
      <c r="Y370" s="1"/>
      <c r="Z370" s="1"/>
      <c r="AA370" s="1"/>
    </row>
    <row r="371" spans="20:27" ht="28.5" customHeight="1" x14ac:dyDescent="0.25">
      <c r="T371" s="1"/>
      <c r="U371" s="1"/>
      <c r="V371" s="1"/>
      <c r="W371" s="7"/>
      <c r="X371" s="1"/>
      <c r="Y371" s="1"/>
      <c r="Z371" s="1"/>
      <c r="AA371" s="1"/>
    </row>
    <row r="372" spans="20:27" ht="28.5" customHeight="1" x14ac:dyDescent="0.25">
      <c r="T372" s="1"/>
      <c r="U372" s="1"/>
      <c r="V372" s="1"/>
      <c r="W372" s="7"/>
      <c r="X372" s="1"/>
      <c r="Y372" s="1"/>
      <c r="Z372" s="1"/>
      <c r="AA372" s="1"/>
    </row>
    <row r="373" spans="20:27" ht="28.5" customHeight="1" x14ac:dyDescent="0.25">
      <c r="T373" s="1"/>
      <c r="U373" s="1"/>
      <c r="V373" s="1"/>
      <c r="W373" s="7"/>
      <c r="X373" s="1"/>
      <c r="Y373" s="1"/>
      <c r="Z373" s="1"/>
      <c r="AA373" s="1"/>
    </row>
    <row r="374" spans="20:27" ht="28.5" customHeight="1" x14ac:dyDescent="0.25">
      <c r="T374" s="1"/>
      <c r="U374" s="1"/>
      <c r="V374" s="1"/>
      <c r="W374" s="7"/>
      <c r="X374" s="1"/>
      <c r="Y374" s="1"/>
      <c r="Z374" s="1"/>
      <c r="AA374" s="1"/>
    </row>
    <row r="375" spans="20:27" ht="28.5" customHeight="1" x14ac:dyDescent="0.25">
      <c r="T375" s="1"/>
      <c r="U375" s="1"/>
      <c r="V375" s="1"/>
      <c r="W375" s="7"/>
      <c r="X375" s="1"/>
      <c r="Y375" s="1"/>
      <c r="Z375" s="1"/>
      <c r="AA375" s="1"/>
    </row>
    <row r="376" spans="20:27" ht="28.5" customHeight="1" x14ac:dyDescent="0.25">
      <c r="T376" s="1"/>
      <c r="U376" s="1"/>
      <c r="V376" s="1"/>
      <c r="W376" s="7"/>
      <c r="X376" s="1"/>
      <c r="Y376" s="1"/>
      <c r="Z376" s="1"/>
      <c r="AA376" s="1"/>
    </row>
    <row r="377" spans="20:27" ht="28.5" customHeight="1" x14ac:dyDescent="0.25">
      <c r="T377" s="1"/>
      <c r="U377" s="1"/>
      <c r="V377" s="1"/>
      <c r="W377" s="7"/>
      <c r="X377" s="1"/>
      <c r="Y377" s="1"/>
      <c r="Z377" s="1"/>
      <c r="AA377" s="1"/>
    </row>
    <row r="378" spans="20:27" ht="28.5" customHeight="1" x14ac:dyDescent="0.25">
      <c r="T378" s="1"/>
      <c r="U378" s="1"/>
      <c r="V378" s="1"/>
      <c r="W378" s="7"/>
      <c r="X378" s="1"/>
      <c r="Y378" s="1"/>
      <c r="Z378" s="1"/>
      <c r="AA378" s="1"/>
    </row>
    <row r="379" spans="20:27" ht="28.5" customHeight="1" x14ac:dyDescent="0.25">
      <c r="T379" s="1"/>
      <c r="U379" s="1"/>
      <c r="V379" s="1"/>
      <c r="W379" s="7"/>
      <c r="X379" s="1"/>
      <c r="Y379" s="1"/>
      <c r="Z379" s="1"/>
      <c r="AA379" s="1"/>
    </row>
    <row r="380" spans="20:27" ht="28.5" customHeight="1" x14ac:dyDescent="0.25">
      <c r="T380" s="1"/>
      <c r="U380" s="1"/>
      <c r="V380" s="1"/>
      <c r="W380" s="7"/>
      <c r="X380" s="1"/>
      <c r="Y380" s="1"/>
      <c r="Z380" s="1"/>
      <c r="AA380" s="1"/>
    </row>
    <row r="381" spans="20:27" ht="28.5" customHeight="1" x14ac:dyDescent="0.25">
      <c r="T381" s="1"/>
      <c r="U381" s="1"/>
      <c r="V381" s="1"/>
      <c r="W381" s="7"/>
      <c r="X381" s="1"/>
      <c r="Y381" s="1"/>
      <c r="Z381" s="1"/>
      <c r="AA381" s="1"/>
    </row>
    <row r="382" spans="20:27" ht="28.5" customHeight="1" x14ac:dyDescent="0.25">
      <c r="T382" s="1"/>
      <c r="U382" s="1"/>
      <c r="V382" s="1"/>
      <c r="W382" s="7"/>
      <c r="X382" s="1"/>
      <c r="Y382" s="1"/>
      <c r="Z382" s="1"/>
      <c r="AA382" s="1"/>
    </row>
    <row r="383" spans="20:27" ht="28.5" customHeight="1" x14ac:dyDescent="0.25">
      <c r="T383" s="1"/>
      <c r="U383" s="1"/>
      <c r="V383" s="1"/>
      <c r="W383" s="7"/>
      <c r="X383" s="1"/>
      <c r="Y383" s="1"/>
      <c r="Z383" s="1"/>
      <c r="AA383" s="1"/>
    </row>
    <row r="384" spans="20:27" ht="28.5" customHeight="1" x14ac:dyDescent="0.25">
      <c r="T384" s="1"/>
      <c r="U384" s="1"/>
      <c r="V384" s="1"/>
      <c r="W384" s="7"/>
      <c r="X384" s="1"/>
      <c r="Y384" s="1"/>
      <c r="Z384" s="1"/>
      <c r="AA384" s="1"/>
    </row>
    <row r="385" spans="20:27" ht="28.5" customHeight="1" x14ac:dyDescent="0.25">
      <c r="T385" s="1"/>
      <c r="U385" s="1"/>
      <c r="V385" s="1"/>
      <c r="W385" s="7"/>
      <c r="X385" s="1"/>
      <c r="Y385" s="1"/>
      <c r="Z385" s="1"/>
      <c r="AA385" s="1"/>
    </row>
    <row r="386" spans="20:27" ht="28.5" customHeight="1" x14ac:dyDescent="0.25">
      <c r="T386" s="1"/>
      <c r="U386" s="1"/>
      <c r="V386" s="1"/>
      <c r="W386" s="7"/>
      <c r="X386" s="1"/>
      <c r="Y386" s="1"/>
      <c r="Z386" s="1"/>
      <c r="AA386" s="1"/>
    </row>
    <row r="387" spans="20:27" ht="28.5" customHeight="1" x14ac:dyDescent="0.25">
      <c r="T387" s="1"/>
      <c r="U387" s="1"/>
      <c r="V387" s="1"/>
      <c r="W387" s="7"/>
      <c r="X387" s="1"/>
      <c r="Y387" s="1"/>
      <c r="Z387" s="1"/>
      <c r="AA387" s="1"/>
    </row>
    <row r="388" spans="20:27" ht="28.5" customHeight="1" x14ac:dyDescent="0.25">
      <c r="T388" s="1"/>
      <c r="U388" s="1"/>
      <c r="V388" s="1"/>
      <c r="W388" s="7"/>
      <c r="X388" s="1"/>
      <c r="Y388" s="1"/>
      <c r="Z388" s="1"/>
      <c r="AA388" s="1"/>
    </row>
    <row r="389" spans="20:27" ht="28.5" customHeight="1" x14ac:dyDescent="0.25">
      <c r="T389" s="1"/>
      <c r="U389" s="1"/>
      <c r="V389" s="1"/>
      <c r="W389" s="7"/>
      <c r="X389" s="1"/>
      <c r="Y389" s="1"/>
      <c r="Z389" s="1"/>
      <c r="AA389" s="1"/>
    </row>
    <row r="390" spans="20:27" ht="28.5" customHeight="1" x14ac:dyDescent="0.25">
      <c r="T390" s="1"/>
      <c r="U390" s="1"/>
      <c r="V390" s="1"/>
      <c r="W390" s="7"/>
      <c r="X390" s="1"/>
      <c r="Y390" s="1"/>
      <c r="Z390" s="1"/>
      <c r="AA390" s="1"/>
    </row>
    <row r="391" spans="20:27" ht="28.5" customHeight="1" x14ac:dyDescent="0.25">
      <c r="T391" s="1"/>
      <c r="U391" s="1"/>
      <c r="V391" s="1"/>
      <c r="W391" s="7"/>
      <c r="X391" s="1"/>
      <c r="Y391" s="1"/>
      <c r="Z391" s="1"/>
      <c r="AA391" s="1"/>
    </row>
    <row r="392" spans="20:27" ht="28.5" customHeight="1" x14ac:dyDescent="0.25">
      <c r="T392" s="1"/>
      <c r="U392" s="1"/>
      <c r="V392" s="1"/>
      <c r="W392" s="7"/>
      <c r="X392" s="1"/>
      <c r="Y392" s="1"/>
      <c r="Z392" s="1"/>
      <c r="AA392" s="1"/>
    </row>
    <row r="393" spans="20:27" ht="28.5" customHeight="1" x14ac:dyDescent="0.25">
      <c r="T393" s="1"/>
      <c r="U393" s="1"/>
      <c r="V393" s="1"/>
      <c r="W393" s="7"/>
      <c r="X393" s="1"/>
      <c r="Y393" s="1"/>
      <c r="Z393" s="1"/>
      <c r="AA393" s="1"/>
    </row>
    <row r="394" spans="20:27" ht="28.5" customHeight="1" x14ac:dyDescent="0.25">
      <c r="T394" s="1"/>
      <c r="U394" s="1"/>
      <c r="V394" s="1"/>
      <c r="W394" s="7"/>
      <c r="X394" s="1"/>
      <c r="Y394" s="1"/>
      <c r="Z394" s="1"/>
      <c r="AA394" s="1"/>
    </row>
    <row r="395" spans="20:27" ht="28.5" customHeight="1" x14ac:dyDescent="0.25">
      <c r="T395" s="1"/>
      <c r="U395" s="1"/>
      <c r="V395" s="1"/>
      <c r="W395" s="7"/>
      <c r="X395" s="1"/>
      <c r="Y395" s="1"/>
      <c r="Z395" s="1"/>
      <c r="AA395" s="1"/>
    </row>
    <row r="396" spans="20:27" ht="28.5" customHeight="1" x14ac:dyDescent="0.25">
      <c r="T396" s="1"/>
      <c r="U396" s="1"/>
      <c r="V396" s="1"/>
      <c r="W396" s="7"/>
      <c r="X396" s="1"/>
      <c r="Y396" s="1"/>
      <c r="Z396" s="1"/>
      <c r="AA396" s="1"/>
    </row>
    <row r="397" spans="20:27" ht="28.5" customHeight="1" x14ac:dyDescent="0.25">
      <c r="T397" s="1"/>
      <c r="U397" s="1"/>
      <c r="V397" s="1"/>
      <c r="W397" s="7"/>
      <c r="X397" s="1"/>
      <c r="Y397" s="1"/>
      <c r="Z397" s="1"/>
      <c r="AA397" s="1"/>
    </row>
    <row r="398" spans="20:27" ht="28.5" customHeight="1" x14ac:dyDescent="0.25">
      <c r="T398" s="1"/>
      <c r="U398" s="1"/>
      <c r="V398" s="1"/>
      <c r="W398" s="7"/>
      <c r="X398" s="1"/>
      <c r="Y398" s="1"/>
      <c r="Z398" s="1"/>
      <c r="AA398" s="1"/>
    </row>
    <row r="399" spans="20:27" ht="28.5" customHeight="1" x14ac:dyDescent="0.25">
      <c r="T399" s="1"/>
      <c r="U399" s="1"/>
      <c r="V399" s="1"/>
      <c r="W399" s="7"/>
      <c r="X399" s="1"/>
      <c r="Y399" s="1"/>
      <c r="Z399" s="1"/>
      <c r="AA399" s="1"/>
    </row>
    <row r="400" spans="20:27" ht="28.5" customHeight="1" x14ac:dyDescent="0.25">
      <c r="T400" s="1"/>
      <c r="U400" s="1"/>
      <c r="V400" s="1"/>
      <c r="W400" s="7"/>
      <c r="X400" s="1"/>
      <c r="Y400" s="1"/>
      <c r="Z400" s="1"/>
      <c r="AA400" s="1"/>
    </row>
    <row r="401" spans="20:27" ht="28.5" customHeight="1" x14ac:dyDescent="0.25">
      <c r="T401" s="1"/>
      <c r="U401" s="1"/>
      <c r="V401" s="1"/>
      <c r="W401" s="7"/>
      <c r="X401" s="1"/>
      <c r="Y401" s="1"/>
      <c r="Z401" s="1"/>
      <c r="AA401" s="1"/>
    </row>
    <row r="402" spans="20:27" ht="28.5" customHeight="1" x14ac:dyDescent="0.25">
      <c r="T402" s="1"/>
      <c r="U402" s="1"/>
      <c r="V402" s="1"/>
      <c r="W402" s="7"/>
      <c r="X402" s="1"/>
      <c r="Y402" s="1"/>
      <c r="Z402" s="1"/>
      <c r="AA402" s="1"/>
    </row>
    <row r="403" spans="20:27" ht="28.5" customHeight="1" x14ac:dyDescent="0.25">
      <c r="T403" s="1"/>
      <c r="U403" s="1"/>
      <c r="V403" s="1"/>
      <c r="W403" s="7"/>
      <c r="X403" s="1"/>
      <c r="Y403" s="1"/>
      <c r="Z403" s="1"/>
      <c r="AA403" s="1"/>
    </row>
    <row r="404" spans="20:27" ht="28.5" customHeight="1" x14ac:dyDescent="0.25">
      <c r="T404" s="1"/>
      <c r="U404" s="1"/>
      <c r="V404" s="1"/>
      <c r="W404" s="7"/>
      <c r="X404" s="1"/>
      <c r="Y404" s="1"/>
      <c r="Z404" s="1"/>
      <c r="AA404" s="1"/>
    </row>
    <row r="405" spans="20:27" ht="28.5" customHeight="1" x14ac:dyDescent="0.25">
      <c r="T405" s="1"/>
      <c r="U405" s="1"/>
      <c r="V405" s="1"/>
      <c r="W405" s="7"/>
      <c r="X405" s="1"/>
      <c r="Y405" s="1"/>
      <c r="Z405" s="1"/>
      <c r="AA405" s="1"/>
    </row>
    <row r="406" spans="20:27" ht="28.5" customHeight="1" x14ac:dyDescent="0.25">
      <c r="T406" s="1"/>
      <c r="U406" s="1"/>
      <c r="V406" s="1"/>
      <c r="W406" s="7"/>
      <c r="X406" s="1"/>
      <c r="Y406" s="1"/>
      <c r="Z406" s="1"/>
      <c r="AA406" s="1"/>
    </row>
    <row r="407" spans="20:27" ht="28.5" customHeight="1" x14ac:dyDescent="0.25">
      <c r="T407" s="1"/>
      <c r="U407" s="1"/>
      <c r="V407" s="1"/>
      <c r="W407" s="7"/>
      <c r="X407" s="1"/>
      <c r="Y407" s="1"/>
      <c r="Z407" s="1"/>
      <c r="AA407" s="1"/>
    </row>
    <row r="408" spans="20:27" ht="28.5" customHeight="1" x14ac:dyDescent="0.25">
      <c r="T408" s="1"/>
      <c r="U408" s="1"/>
      <c r="V408" s="1"/>
      <c r="W408" s="7"/>
      <c r="X408" s="1"/>
      <c r="Y408" s="1"/>
      <c r="Z408" s="1"/>
      <c r="AA408" s="1"/>
    </row>
    <row r="409" spans="20:27" ht="28.5" customHeight="1" x14ac:dyDescent="0.25">
      <c r="T409" s="1"/>
      <c r="U409" s="1"/>
      <c r="V409" s="1"/>
      <c r="W409" s="7"/>
      <c r="X409" s="1"/>
      <c r="Y409" s="1"/>
      <c r="Z409" s="1"/>
      <c r="AA409" s="1"/>
    </row>
    <row r="410" spans="20:27" ht="28.5" customHeight="1" x14ac:dyDescent="0.25">
      <c r="T410" s="1"/>
      <c r="U410" s="1"/>
      <c r="V410" s="1"/>
      <c r="W410" s="7"/>
      <c r="X410" s="1"/>
      <c r="Y410" s="1"/>
      <c r="Z410" s="1"/>
      <c r="AA410" s="1"/>
    </row>
    <row r="411" spans="20:27" ht="28.5" customHeight="1" x14ac:dyDescent="0.25">
      <c r="T411" s="1"/>
      <c r="U411" s="1"/>
      <c r="V411" s="1"/>
      <c r="W411" s="7"/>
      <c r="X411" s="1"/>
      <c r="Y411" s="1"/>
      <c r="Z411" s="1"/>
      <c r="AA411" s="1"/>
    </row>
    <row r="412" spans="20:27" ht="28.5" customHeight="1" x14ac:dyDescent="0.25">
      <c r="T412" s="1"/>
      <c r="U412" s="1"/>
      <c r="V412" s="1"/>
      <c r="W412" s="7"/>
      <c r="X412" s="1"/>
      <c r="Y412" s="1"/>
      <c r="Z412" s="1"/>
      <c r="AA412" s="1"/>
    </row>
    <row r="413" spans="20:27" ht="28.5" customHeight="1" x14ac:dyDescent="0.25">
      <c r="T413" s="1"/>
      <c r="U413" s="1"/>
      <c r="V413" s="1"/>
      <c r="W413" s="7"/>
      <c r="X413" s="1"/>
      <c r="Y413" s="1"/>
      <c r="Z413" s="1"/>
      <c r="AA413" s="1"/>
    </row>
    <row r="414" spans="20:27" ht="28.5" customHeight="1" x14ac:dyDescent="0.25">
      <c r="T414" s="1"/>
      <c r="U414" s="1"/>
      <c r="V414" s="1"/>
      <c r="W414" s="7"/>
      <c r="X414" s="1"/>
      <c r="Y414" s="1"/>
      <c r="Z414" s="1"/>
      <c r="AA414" s="1"/>
    </row>
    <row r="415" spans="20:27" ht="28.5" customHeight="1" x14ac:dyDescent="0.25">
      <c r="T415" s="1"/>
      <c r="U415" s="1"/>
      <c r="V415" s="1"/>
      <c r="W415" s="7"/>
      <c r="X415" s="1"/>
      <c r="Y415" s="1"/>
      <c r="Z415" s="1"/>
      <c r="AA415" s="1"/>
    </row>
    <row r="416" spans="20:27" ht="28.5" customHeight="1" x14ac:dyDescent="0.25">
      <c r="T416" s="1"/>
      <c r="U416" s="1"/>
      <c r="V416" s="1"/>
      <c r="W416" s="7"/>
      <c r="X416" s="1"/>
      <c r="Y416" s="1"/>
      <c r="Z416" s="1"/>
      <c r="AA416" s="1"/>
    </row>
    <row r="417" spans="20:27" ht="28.5" customHeight="1" x14ac:dyDescent="0.25">
      <c r="T417" s="1"/>
      <c r="U417" s="1"/>
      <c r="V417" s="1"/>
      <c r="W417" s="7"/>
      <c r="X417" s="1"/>
      <c r="Y417" s="1"/>
      <c r="Z417" s="1"/>
      <c r="AA417" s="1"/>
    </row>
    <row r="418" spans="20:27" ht="28.5" customHeight="1" x14ac:dyDescent="0.25">
      <c r="T418" s="1"/>
      <c r="U418" s="1"/>
      <c r="V418" s="1"/>
      <c r="W418" s="7"/>
      <c r="X418" s="1"/>
      <c r="Y418" s="1"/>
      <c r="Z418" s="1"/>
      <c r="AA418" s="1"/>
    </row>
    <row r="419" spans="20:27" ht="28.5" customHeight="1" x14ac:dyDescent="0.25">
      <c r="T419" s="1"/>
      <c r="U419" s="1"/>
      <c r="V419" s="1"/>
      <c r="W419" s="7"/>
      <c r="X419" s="1"/>
      <c r="Y419" s="1"/>
      <c r="Z419" s="1"/>
      <c r="AA419" s="1"/>
    </row>
    <row r="420" spans="20:27" ht="28.5" customHeight="1" x14ac:dyDescent="0.25">
      <c r="T420" s="1"/>
      <c r="U420" s="1"/>
      <c r="V420" s="1"/>
      <c r="W420" s="7"/>
      <c r="X420" s="1"/>
      <c r="Y420" s="1"/>
      <c r="Z420" s="1"/>
      <c r="AA420" s="1"/>
    </row>
    <row r="421" spans="20:27" ht="28.5" customHeight="1" x14ac:dyDescent="0.25">
      <c r="T421" s="1"/>
      <c r="U421" s="1"/>
      <c r="V421" s="1"/>
      <c r="W421" s="7"/>
      <c r="X421" s="1"/>
      <c r="Y421" s="1"/>
      <c r="Z421" s="1"/>
      <c r="AA421" s="1"/>
    </row>
    <row r="422" spans="20:27" ht="28.5" customHeight="1" x14ac:dyDescent="0.25">
      <c r="T422" s="1"/>
      <c r="U422" s="1"/>
      <c r="V422" s="1"/>
      <c r="W422" s="7"/>
      <c r="X422" s="1"/>
      <c r="Y422" s="1"/>
      <c r="Z422" s="1"/>
      <c r="AA422" s="1"/>
    </row>
    <row r="423" spans="20:27" ht="28.5" customHeight="1" x14ac:dyDescent="0.25">
      <c r="T423" s="1"/>
      <c r="U423" s="1"/>
      <c r="V423" s="1"/>
      <c r="W423" s="7"/>
      <c r="X423" s="1"/>
      <c r="Y423" s="1"/>
      <c r="Z423" s="1"/>
      <c r="AA423" s="1"/>
    </row>
    <row r="424" spans="20:27" ht="28.5" customHeight="1" x14ac:dyDescent="0.25">
      <c r="T424" s="1"/>
      <c r="U424" s="1"/>
      <c r="V424" s="1"/>
      <c r="W424" s="7"/>
      <c r="X424" s="1"/>
      <c r="Y424" s="1"/>
      <c r="Z424" s="1"/>
      <c r="AA424" s="1"/>
    </row>
    <row r="425" spans="20:27" ht="28.5" customHeight="1" x14ac:dyDescent="0.25">
      <c r="T425" s="1"/>
      <c r="U425" s="1"/>
      <c r="V425" s="1"/>
      <c r="W425" s="7"/>
      <c r="X425" s="1"/>
      <c r="Y425" s="1"/>
      <c r="Z425" s="1"/>
      <c r="AA425" s="1"/>
    </row>
    <row r="426" spans="20:27" ht="28.5" customHeight="1" x14ac:dyDescent="0.25">
      <c r="T426" s="1"/>
      <c r="U426" s="1"/>
      <c r="V426" s="1"/>
      <c r="W426" s="7"/>
      <c r="X426" s="1"/>
      <c r="Y426" s="1"/>
      <c r="Z426" s="1"/>
      <c r="AA426" s="1"/>
    </row>
    <row r="427" spans="20:27" ht="28.5" customHeight="1" x14ac:dyDescent="0.25">
      <c r="T427" s="1"/>
      <c r="U427" s="1"/>
      <c r="V427" s="1"/>
      <c r="W427" s="7"/>
      <c r="X427" s="1"/>
      <c r="Y427" s="1"/>
      <c r="Z427" s="1"/>
      <c r="AA427" s="1"/>
    </row>
    <row r="428" spans="20:27" ht="28.5" customHeight="1" x14ac:dyDescent="0.25">
      <c r="T428" s="1"/>
      <c r="U428" s="1"/>
      <c r="V428" s="1"/>
      <c r="W428" s="7"/>
      <c r="X428" s="1"/>
      <c r="Y428" s="1"/>
      <c r="Z428" s="1"/>
      <c r="AA428" s="1"/>
    </row>
    <row r="429" spans="20:27" ht="28.5" customHeight="1" x14ac:dyDescent="0.25">
      <c r="T429" s="1"/>
      <c r="U429" s="1"/>
      <c r="V429" s="1"/>
      <c r="W429" s="7"/>
      <c r="X429" s="1"/>
      <c r="Y429" s="1"/>
      <c r="Z429" s="1"/>
      <c r="AA429" s="1"/>
    </row>
    <row r="430" spans="20:27" ht="28.5" customHeight="1" x14ac:dyDescent="0.25">
      <c r="T430" s="1"/>
      <c r="U430" s="1"/>
      <c r="V430" s="1"/>
      <c r="W430" s="7"/>
      <c r="X430" s="1"/>
      <c r="Y430" s="1"/>
      <c r="Z430" s="1"/>
      <c r="AA430" s="1"/>
    </row>
    <row r="431" spans="20:27" ht="28.5" customHeight="1" x14ac:dyDescent="0.25">
      <c r="T431" s="1"/>
      <c r="U431" s="1"/>
      <c r="V431" s="1"/>
      <c r="W431" s="7"/>
      <c r="X431" s="1"/>
      <c r="Y431" s="1"/>
      <c r="Z431" s="1"/>
      <c r="AA431" s="1"/>
    </row>
    <row r="432" spans="20:27" ht="28.5" customHeight="1" x14ac:dyDescent="0.25">
      <c r="T432" s="1"/>
      <c r="U432" s="1"/>
      <c r="V432" s="1"/>
      <c r="W432" s="7"/>
      <c r="X432" s="1"/>
      <c r="Y432" s="1"/>
      <c r="Z432" s="1"/>
      <c r="AA432" s="1"/>
    </row>
    <row r="433" spans="20:27" ht="28.5" customHeight="1" x14ac:dyDescent="0.25">
      <c r="T433" s="1"/>
      <c r="U433" s="1"/>
      <c r="V433" s="1"/>
      <c r="W433" s="7"/>
      <c r="X433" s="1"/>
      <c r="Y433" s="1"/>
      <c r="Z433" s="1"/>
      <c r="AA433" s="1"/>
    </row>
    <row r="434" spans="20:27" ht="28.5" customHeight="1" x14ac:dyDescent="0.25">
      <c r="T434" s="1"/>
      <c r="U434" s="1"/>
      <c r="V434" s="1"/>
      <c r="W434" s="7"/>
      <c r="X434" s="1"/>
      <c r="Y434" s="1"/>
      <c r="Z434" s="1"/>
      <c r="AA434" s="1"/>
    </row>
    <row r="435" spans="20:27" ht="28.5" customHeight="1" x14ac:dyDescent="0.25">
      <c r="T435" s="1"/>
      <c r="U435" s="1"/>
      <c r="V435" s="1"/>
      <c r="W435" s="7"/>
      <c r="X435" s="1"/>
      <c r="Y435" s="1"/>
      <c r="Z435" s="1"/>
      <c r="AA435" s="1"/>
    </row>
    <row r="436" spans="20:27" ht="28.5" customHeight="1" x14ac:dyDescent="0.25">
      <c r="T436" s="1"/>
      <c r="U436" s="1"/>
      <c r="V436" s="1"/>
      <c r="W436" s="7"/>
      <c r="X436" s="1"/>
      <c r="Y436" s="1"/>
      <c r="Z436" s="1"/>
      <c r="AA436" s="1"/>
    </row>
    <row r="437" spans="20:27" ht="28.5" customHeight="1" x14ac:dyDescent="0.25">
      <c r="T437" s="1"/>
      <c r="U437" s="1"/>
      <c r="V437" s="1"/>
      <c r="W437" s="7"/>
      <c r="X437" s="1"/>
      <c r="Y437" s="1"/>
      <c r="Z437" s="1"/>
      <c r="AA437" s="1"/>
    </row>
    <row r="438" spans="20:27" ht="28.5" customHeight="1" x14ac:dyDescent="0.25">
      <c r="T438" s="1"/>
      <c r="U438" s="1"/>
      <c r="V438" s="1"/>
      <c r="W438" s="7"/>
      <c r="X438" s="1"/>
      <c r="Y438" s="1"/>
      <c r="Z438" s="1"/>
      <c r="AA438" s="1"/>
    </row>
    <row r="439" spans="20:27" ht="28.5" customHeight="1" x14ac:dyDescent="0.25">
      <c r="T439" s="1"/>
      <c r="U439" s="1"/>
      <c r="V439" s="1"/>
      <c r="W439" s="7"/>
      <c r="X439" s="1"/>
      <c r="Y439" s="1"/>
      <c r="Z439" s="1"/>
      <c r="AA439" s="1"/>
    </row>
    <row r="440" spans="20:27" ht="28.5" customHeight="1" x14ac:dyDescent="0.25">
      <c r="T440" s="1"/>
      <c r="U440" s="1"/>
      <c r="V440" s="1"/>
      <c r="W440" s="7"/>
      <c r="X440" s="1"/>
      <c r="Y440" s="1"/>
      <c r="Z440" s="1"/>
      <c r="AA440" s="1"/>
    </row>
    <row r="441" spans="20:27" ht="28.5" customHeight="1" x14ac:dyDescent="0.25">
      <c r="T441" s="1"/>
      <c r="U441" s="1"/>
      <c r="V441" s="1"/>
      <c r="W441" s="7"/>
      <c r="X441" s="1"/>
      <c r="Y441" s="1"/>
      <c r="Z441" s="1"/>
      <c r="AA441" s="1"/>
    </row>
    <row r="442" spans="20:27" ht="28.5" customHeight="1" x14ac:dyDescent="0.25">
      <c r="T442" s="1"/>
      <c r="U442" s="1"/>
      <c r="V442" s="1"/>
      <c r="W442" s="7"/>
      <c r="X442" s="1"/>
      <c r="Y442" s="1"/>
      <c r="Z442" s="1"/>
      <c r="AA442" s="1"/>
    </row>
    <row r="443" spans="20:27" ht="28.5" customHeight="1" x14ac:dyDescent="0.25">
      <c r="T443" s="1"/>
      <c r="U443" s="1"/>
      <c r="V443" s="1"/>
      <c r="W443" s="7"/>
      <c r="X443" s="1"/>
      <c r="Y443" s="1"/>
      <c r="Z443" s="1"/>
      <c r="AA443" s="1"/>
    </row>
    <row r="444" spans="20:27" ht="28.5" customHeight="1" x14ac:dyDescent="0.25">
      <c r="T444" s="1"/>
      <c r="U444" s="1"/>
      <c r="V444" s="1"/>
      <c r="W444" s="7"/>
      <c r="X444" s="1"/>
      <c r="Y444" s="1"/>
      <c r="Z444" s="1"/>
      <c r="AA444" s="1"/>
    </row>
    <row r="445" spans="20:27" ht="28.5" customHeight="1" x14ac:dyDescent="0.25">
      <c r="T445" s="1"/>
      <c r="U445" s="1"/>
      <c r="V445" s="1"/>
      <c r="W445" s="7"/>
      <c r="X445" s="1"/>
      <c r="Y445" s="1"/>
      <c r="Z445" s="1"/>
      <c r="AA445" s="1"/>
    </row>
    <row r="446" spans="20:27" ht="28.5" customHeight="1" x14ac:dyDescent="0.25">
      <c r="T446" s="1"/>
      <c r="U446" s="1"/>
      <c r="V446" s="1"/>
      <c r="W446" s="7"/>
      <c r="X446" s="1"/>
      <c r="Y446" s="1"/>
      <c r="Z446" s="1"/>
      <c r="AA446" s="1"/>
    </row>
    <row r="447" spans="20:27" ht="28.5" customHeight="1" x14ac:dyDescent="0.25">
      <c r="T447" s="1"/>
      <c r="U447" s="1"/>
      <c r="V447" s="1"/>
      <c r="W447" s="7"/>
      <c r="X447" s="1"/>
      <c r="Y447" s="1"/>
      <c r="Z447" s="1"/>
      <c r="AA447" s="1"/>
    </row>
    <row r="448" spans="20:27" ht="28.5" customHeight="1" x14ac:dyDescent="0.25">
      <c r="T448" s="1"/>
      <c r="U448" s="1"/>
      <c r="V448" s="1"/>
      <c r="W448" s="7"/>
      <c r="X448" s="1"/>
      <c r="Y448" s="1"/>
      <c r="Z448" s="1"/>
      <c r="AA448" s="1"/>
    </row>
    <row r="449" spans="20:27" ht="28.5" customHeight="1" x14ac:dyDescent="0.25">
      <c r="T449" s="1"/>
      <c r="U449" s="1"/>
      <c r="V449" s="1"/>
      <c r="W449" s="7"/>
      <c r="X449" s="1"/>
      <c r="Y449" s="1"/>
      <c r="Z449" s="1"/>
      <c r="AA449" s="1"/>
    </row>
    <row r="450" spans="20:27" ht="28.5" customHeight="1" x14ac:dyDescent="0.25">
      <c r="T450" s="1"/>
      <c r="U450" s="1"/>
      <c r="V450" s="1"/>
      <c r="W450" s="7"/>
      <c r="X450" s="1"/>
      <c r="Y450" s="1"/>
      <c r="Z450" s="1"/>
      <c r="AA450" s="1"/>
    </row>
    <row r="451" spans="20:27" ht="28.5" customHeight="1" x14ac:dyDescent="0.25">
      <c r="T451" s="1"/>
      <c r="U451" s="1"/>
      <c r="V451" s="1"/>
      <c r="W451" s="7"/>
      <c r="X451" s="1"/>
      <c r="Y451" s="1"/>
      <c r="Z451" s="1"/>
      <c r="AA451" s="1"/>
    </row>
    <row r="452" spans="20:27" ht="28.5" customHeight="1" x14ac:dyDescent="0.25">
      <c r="T452" s="1"/>
      <c r="U452" s="1"/>
      <c r="V452" s="1"/>
      <c r="W452" s="7"/>
      <c r="X452" s="1"/>
      <c r="Y452" s="1"/>
      <c r="Z452" s="1"/>
      <c r="AA452" s="1"/>
    </row>
    <row r="453" spans="20:27" ht="28.5" customHeight="1" x14ac:dyDescent="0.25">
      <c r="T453" s="1"/>
      <c r="U453" s="1"/>
      <c r="V453" s="1"/>
      <c r="W453" s="7"/>
      <c r="X453" s="1"/>
      <c r="Y453" s="1"/>
      <c r="Z453" s="1"/>
      <c r="AA453" s="1"/>
    </row>
    <row r="454" spans="20:27" ht="28.5" customHeight="1" x14ac:dyDescent="0.25">
      <c r="T454" s="1"/>
      <c r="U454" s="1"/>
      <c r="V454" s="1"/>
      <c r="W454" s="7"/>
      <c r="X454" s="1"/>
      <c r="Y454" s="1"/>
      <c r="Z454" s="1"/>
      <c r="AA454" s="1"/>
    </row>
    <row r="455" spans="20:27" ht="28.5" customHeight="1" x14ac:dyDescent="0.25">
      <c r="T455" s="1"/>
      <c r="U455" s="1"/>
      <c r="V455" s="1"/>
      <c r="W455" s="7"/>
      <c r="X455" s="1"/>
      <c r="Y455" s="1"/>
      <c r="Z455" s="1"/>
      <c r="AA455" s="1"/>
    </row>
    <row r="456" spans="20:27" ht="28.5" customHeight="1" x14ac:dyDescent="0.25">
      <c r="T456" s="1"/>
      <c r="U456" s="1"/>
      <c r="V456" s="1"/>
      <c r="W456" s="7"/>
      <c r="X456" s="1"/>
      <c r="Y456" s="1"/>
      <c r="Z456" s="1"/>
      <c r="AA456" s="1"/>
    </row>
    <row r="457" spans="20:27" ht="28.5" customHeight="1" x14ac:dyDescent="0.25">
      <c r="T457" s="1"/>
      <c r="U457" s="1"/>
      <c r="V457" s="1"/>
      <c r="W457" s="7"/>
      <c r="X457" s="1"/>
      <c r="Y457" s="1"/>
      <c r="Z457" s="1"/>
      <c r="AA457" s="1"/>
    </row>
    <row r="458" spans="20:27" ht="28.5" customHeight="1" x14ac:dyDescent="0.25">
      <c r="T458" s="1"/>
      <c r="U458" s="1"/>
      <c r="V458" s="1"/>
      <c r="W458" s="7"/>
      <c r="X458" s="1"/>
      <c r="Y458" s="1"/>
      <c r="Z458" s="1"/>
      <c r="AA458" s="1"/>
    </row>
    <row r="459" spans="20:27" ht="28.5" customHeight="1" x14ac:dyDescent="0.25">
      <c r="T459" s="1"/>
      <c r="U459" s="1"/>
      <c r="V459" s="1"/>
      <c r="W459" s="7"/>
      <c r="X459" s="1"/>
      <c r="Y459" s="1"/>
      <c r="Z459" s="1"/>
      <c r="AA459" s="1"/>
    </row>
    <row r="460" spans="20:27" ht="28.5" customHeight="1" x14ac:dyDescent="0.25">
      <c r="T460" s="1"/>
      <c r="U460" s="1"/>
      <c r="V460" s="1"/>
      <c r="W460" s="7"/>
      <c r="X460" s="1"/>
      <c r="Y460" s="1"/>
      <c r="Z460" s="1"/>
      <c r="AA460" s="1"/>
    </row>
    <row r="461" spans="20:27" ht="28.5" customHeight="1" x14ac:dyDescent="0.25">
      <c r="T461" s="1"/>
      <c r="U461" s="1"/>
      <c r="V461" s="1"/>
      <c r="W461" s="7"/>
      <c r="X461" s="1"/>
      <c r="Y461" s="1"/>
      <c r="Z461" s="1"/>
      <c r="AA461" s="1"/>
    </row>
    <row r="462" spans="20:27" ht="28.5" customHeight="1" x14ac:dyDescent="0.25">
      <c r="T462" s="1"/>
      <c r="U462" s="1"/>
      <c r="V462" s="1"/>
      <c r="W462" s="7"/>
      <c r="X462" s="1"/>
      <c r="Y462" s="1"/>
      <c r="Z462" s="1"/>
      <c r="AA462" s="1"/>
    </row>
    <row r="463" spans="20:27" ht="28.5" customHeight="1" x14ac:dyDescent="0.25">
      <c r="T463" s="1"/>
      <c r="U463" s="1"/>
      <c r="V463" s="1"/>
      <c r="W463" s="7"/>
      <c r="X463" s="1"/>
      <c r="Y463" s="1"/>
      <c r="Z463" s="1"/>
      <c r="AA463" s="1"/>
    </row>
    <row r="464" spans="20:27" ht="28.5" customHeight="1" x14ac:dyDescent="0.25">
      <c r="T464" s="1"/>
      <c r="U464" s="1"/>
      <c r="V464" s="1"/>
      <c r="W464" s="7"/>
      <c r="X464" s="1"/>
      <c r="Y464" s="1"/>
      <c r="Z464" s="1"/>
      <c r="AA464" s="1"/>
    </row>
    <row r="465" spans="20:27" ht="28.5" customHeight="1" x14ac:dyDescent="0.25">
      <c r="T465" s="1"/>
      <c r="U465" s="1"/>
      <c r="V465" s="1"/>
      <c r="W465" s="7"/>
      <c r="X465" s="1"/>
      <c r="Y465" s="1"/>
      <c r="Z465" s="1"/>
      <c r="AA465" s="1"/>
    </row>
    <row r="466" spans="20:27" ht="28.5" customHeight="1" x14ac:dyDescent="0.25">
      <c r="T466" s="1"/>
      <c r="U466" s="1"/>
      <c r="V466" s="1"/>
      <c r="W466" s="7"/>
      <c r="X466" s="1"/>
      <c r="Y466" s="1"/>
      <c r="Z466" s="1"/>
      <c r="AA466" s="1"/>
    </row>
    <row r="467" spans="20:27" ht="28.5" customHeight="1" x14ac:dyDescent="0.25">
      <c r="T467" s="1"/>
      <c r="U467" s="1"/>
      <c r="V467" s="1"/>
      <c r="W467" s="7"/>
      <c r="X467" s="1"/>
      <c r="Y467" s="1"/>
      <c r="Z467" s="1"/>
      <c r="AA467" s="1"/>
    </row>
    <row r="468" spans="20:27" ht="28.5" customHeight="1" x14ac:dyDescent="0.25">
      <c r="T468" s="1"/>
      <c r="U468" s="1"/>
      <c r="V468" s="1"/>
      <c r="W468" s="7"/>
      <c r="X468" s="1"/>
      <c r="Y468" s="1"/>
      <c r="Z468" s="1"/>
      <c r="AA468" s="1"/>
    </row>
    <row r="469" spans="20:27" ht="28.5" customHeight="1" x14ac:dyDescent="0.25">
      <c r="T469" s="1"/>
      <c r="U469" s="1"/>
      <c r="V469" s="1"/>
      <c r="W469" s="7"/>
      <c r="X469" s="1"/>
      <c r="Y469" s="1"/>
      <c r="Z469" s="1"/>
      <c r="AA469" s="1"/>
    </row>
    <row r="470" spans="20:27" ht="28.5" customHeight="1" x14ac:dyDescent="0.25">
      <c r="T470" s="1"/>
      <c r="U470" s="1"/>
      <c r="V470" s="1"/>
      <c r="W470" s="7"/>
      <c r="X470" s="1"/>
      <c r="Y470" s="1"/>
      <c r="Z470" s="1"/>
      <c r="AA470" s="1"/>
    </row>
    <row r="471" spans="20:27" ht="28.5" customHeight="1" x14ac:dyDescent="0.25">
      <c r="T471" s="1"/>
      <c r="U471" s="1"/>
      <c r="V471" s="1"/>
      <c r="W471" s="7"/>
      <c r="X471" s="1"/>
      <c r="Y471" s="1"/>
      <c r="Z471" s="1"/>
      <c r="AA471" s="1"/>
    </row>
    <row r="472" spans="20:27" ht="28.5" customHeight="1" x14ac:dyDescent="0.25">
      <c r="T472" s="1"/>
      <c r="U472" s="1"/>
      <c r="V472" s="1"/>
      <c r="W472" s="7"/>
      <c r="X472" s="1"/>
      <c r="Y472" s="1"/>
      <c r="Z472" s="1"/>
      <c r="AA472" s="1"/>
    </row>
    <row r="473" spans="20:27" ht="28.5" customHeight="1" x14ac:dyDescent="0.25">
      <c r="T473" s="1"/>
      <c r="U473" s="1"/>
      <c r="V473" s="1"/>
      <c r="W473" s="7"/>
      <c r="X473" s="1"/>
      <c r="Y473" s="1"/>
      <c r="Z473" s="1"/>
      <c r="AA473" s="1"/>
    </row>
    <row r="474" spans="20:27" ht="28.5" customHeight="1" x14ac:dyDescent="0.25">
      <c r="T474" s="1"/>
      <c r="U474" s="1"/>
      <c r="V474" s="1"/>
      <c r="W474" s="7"/>
      <c r="X474" s="1"/>
      <c r="Y474" s="1"/>
      <c r="Z474" s="1"/>
      <c r="AA474" s="1"/>
    </row>
    <row r="475" spans="20:27" ht="28.5" customHeight="1" x14ac:dyDescent="0.25">
      <c r="T475" s="1"/>
      <c r="U475" s="1"/>
      <c r="V475" s="1"/>
      <c r="W475" s="7"/>
      <c r="X475" s="1"/>
      <c r="Y475" s="1"/>
      <c r="Z475" s="1"/>
      <c r="AA475" s="1"/>
    </row>
    <row r="476" spans="20:27" ht="28.5" customHeight="1" x14ac:dyDescent="0.25">
      <c r="T476" s="1"/>
      <c r="U476" s="1"/>
      <c r="V476" s="1"/>
      <c r="W476" s="7"/>
      <c r="X476" s="1"/>
      <c r="Y476" s="1"/>
      <c r="Z476" s="1"/>
      <c r="AA476" s="1"/>
    </row>
    <row r="477" spans="20:27" ht="28.5" customHeight="1" x14ac:dyDescent="0.25">
      <c r="T477" s="1"/>
      <c r="U477" s="1"/>
      <c r="V477" s="1"/>
      <c r="W477" s="7"/>
      <c r="X477" s="1"/>
      <c r="Y477" s="1"/>
      <c r="Z477" s="1"/>
      <c r="AA477" s="1"/>
    </row>
    <row r="478" spans="20:27" ht="28.5" customHeight="1" x14ac:dyDescent="0.25">
      <c r="T478" s="1"/>
      <c r="U478" s="1"/>
      <c r="V478" s="1"/>
      <c r="W478" s="7"/>
      <c r="X478" s="1"/>
      <c r="Y478" s="1"/>
      <c r="Z478" s="1"/>
      <c r="AA478" s="1"/>
    </row>
    <row r="479" spans="20:27" ht="28.5" customHeight="1" x14ac:dyDescent="0.25">
      <c r="T479" s="1"/>
      <c r="U479" s="1"/>
      <c r="V479" s="1"/>
      <c r="W479" s="7"/>
      <c r="X479" s="1"/>
      <c r="Y479" s="1"/>
      <c r="Z479" s="1"/>
      <c r="AA479" s="1"/>
    </row>
    <row r="480" spans="20:27" ht="28.5" customHeight="1" x14ac:dyDescent="0.25">
      <c r="T480" s="1"/>
      <c r="U480" s="1"/>
      <c r="V480" s="1"/>
      <c r="W480" s="7"/>
      <c r="X480" s="1"/>
      <c r="Y480" s="1"/>
      <c r="Z480" s="1"/>
      <c r="AA480" s="1"/>
    </row>
    <row r="481" spans="20:27" ht="28.5" customHeight="1" x14ac:dyDescent="0.25">
      <c r="T481" s="1"/>
      <c r="U481" s="1"/>
      <c r="V481" s="1"/>
      <c r="W481" s="7"/>
      <c r="X481" s="1"/>
      <c r="Y481" s="1"/>
      <c r="Z481" s="1"/>
      <c r="AA481" s="1"/>
    </row>
    <row r="482" spans="20:27" ht="28.5" customHeight="1" x14ac:dyDescent="0.25">
      <c r="T482" s="1"/>
      <c r="U482" s="1"/>
      <c r="V482" s="1"/>
      <c r="W482" s="7"/>
      <c r="X482" s="1"/>
      <c r="Y482" s="1"/>
      <c r="Z482" s="1"/>
      <c r="AA482" s="1"/>
    </row>
    <row r="483" spans="20:27" ht="28.5" customHeight="1" x14ac:dyDescent="0.25">
      <c r="T483" s="1"/>
      <c r="U483" s="1"/>
      <c r="V483" s="1"/>
      <c r="W483" s="7"/>
      <c r="X483" s="1"/>
      <c r="Y483" s="1"/>
      <c r="Z483" s="1"/>
      <c r="AA483" s="1"/>
    </row>
    <row r="484" spans="20:27" ht="28.5" customHeight="1" x14ac:dyDescent="0.25">
      <c r="T484" s="1"/>
      <c r="U484" s="1"/>
      <c r="V484" s="1"/>
      <c r="W484" s="7"/>
      <c r="X484" s="1"/>
      <c r="Y484" s="1"/>
      <c r="Z484" s="1"/>
      <c r="AA484" s="1"/>
    </row>
    <row r="485" spans="20:27" ht="28.5" customHeight="1" x14ac:dyDescent="0.25">
      <c r="T485" s="1"/>
      <c r="U485" s="1"/>
      <c r="V485" s="1"/>
      <c r="W485" s="7"/>
      <c r="X485" s="1"/>
      <c r="Y485" s="1"/>
      <c r="Z485" s="1"/>
      <c r="AA485" s="1"/>
    </row>
    <row r="486" spans="20:27" ht="28.5" customHeight="1" x14ac:dyDescent="0.25">
      <c r="T486" s="1"/>
      <c r="U486" s="1"/>
      <c r="V486" s="1"/>
      <c r="W486" s="7"/>
      <c r="X486" s="1"/>
      <c r="Y486" s="1"/>
      <c r="Z486" s="1"/>
      <c r="AA486" s="1"/>
    </row>
    <row r="487" spans="20:27" ht="28.5" customHeight="1" x14ac:dyDescent="0.25">
      <c r="T487" s="1"/>
      <c r="U487" s="1"/>
      <c r="V487" s="1"/>
      <c r="W487" s="7"/>
      <c r="X487" s="1"/>
      <c r="Y487" s="1"/>
      <c r="Z487" s="1"/>
      <c r="AA487" s="1"/>
    </row>
    <row r="488" spans="20:27" ht="28.5" customHeight="1" x14ac:dyDescent="0.25">
      <c r="T488" s="1"/>
      <c r="U488" s="1"/>
      <c r="V488" s="1"/>
      <c r="W488" s="7"/>
      <c r="X488" s="1"/>
      <c r="Y488" s="1"/>
      <c r="Z488" s="1"/>
      <c r="AA488" s="1"/>
    </row>
    <row r="489" spans="20:27" ht="28.5" customHeight="1" x14ac:dyDescent="0.25">
      <c r="T489" s="1"/>
      <c r="U489" s="1"/>
      <c r="V489" s="1"/>
      <c r="W489" s="7"/>
      <c r="X489" s="1"/>
      <c r="Y489" s="1"/>
      <c r="Z489" s="1"/>
      <c r="AA489" s="1"/>
    </row>
    <row r="490" spans="20:27" ht="28.5" customHeight="1" x14ac:dyDescent="0.25">
      <c r="T490" s="1"/>
      <c r="U490" s="1"/>
      <c r="V490" s="1"/>
      <c r="W490" s="7"/>
      <c r="X490" s="1"/>
      <c r="Y490" s="1"/>
      <c r="Z490" s="1"/>
      <c r="AA490" s="1"/>
    </row>
    <row r="491" spans="20:27" ht="28.5" customHeight="1" x14ac:dyDescent="0.25">
      <c r="T491" s="1"/>
      <c r="U491" s="1"/>
      <c r="V491" s="1"/>
      <c r="W491" s="7"/>
      <c r="X491" s="1"/>
      <c r="Y491" s="1"/>
      <c r="Z491" s="1"/>
      <c r="AA491" s="1"/>
    </row>
    <row r="492" spans="20:27" ht="28.5" customHeight="1" x14ac:dyDescent="0.25">
      <c r="T492" s="1"/>
      <c r="U492" s="1"/>
      <c r="V492" s="1"/>
      <c r="W492" s="7"/>
      <c r="X492" s="1"/>
      <c r="Y492" s="1"/>
      <c r="Z492" s="1"/>
      <c r="AA492" s="1"/>
    </row>
    <row r="493" spans="20:27" ht="28.5" customHeight="1" x14ac:dyDescent="0.25">
      <c r="T493" s="1"/>
      <c r="U493" s="1"/>
      <c r="V493" s="1"/>
      <c r="W493" s="7"/>
      <c r="X493" s="1"/>
      <c r="Y493" s="1"/>
      <c r="Z493" s="1"/>
      <c r="AA493" s="1"/>
    </row>
    <row r="494" spans="20:27" ht="28.5" customHeight="1" x14ac:dyDescent="0.25">
      <c r="T494" s="1"/>
      <c r="U494" s="1"/>
      <c r="V494" s="1"/>
      <c r="W494" s="7"/>
      <c r="X494" s="1"/>
      <c r="Y494" s="1"/>
      <c r="Z494" s="1"/>
      <c r="AA494" s="1"/>
    </row>
    <row r="495" spans="20:27" ht="28.5" customHeight="1" x14ac:dyDescent="0.25">
      <c r="T495" s="1"/>
      <c r="U495" s="1"/>
      <c r="V495" s="1"/>
      <c r="W495" s="7"/>
      <c r="X495" s="1"/>
      <c r="Y495" s="1"/>
      <c r="Z495" s="1"/>
      <c r="AA495" s="1"/>
    </row>
    <row r="496" spans="20:27" ht="28.5" customHeight="1" x14ac:dyDescent="0.25">
      <c r="T496" s="1"/>
      <c r="U496" s="1"/>
      <c r="V496" s="1"/>
      <c r="W496" s="7"/>
      <c r="X496" s="1"/>
      <c r="Y496" s="1"/>
      <c r="Z496" s="1"/>
      <c r="AA496" s="1"/>
    </row>
    <row r="497" spans="20:27" ht="28.5" customHeight="1" x14ac:dyDescent="0.25">
      <c r="T497" s="1"/>
      <c r="U497" s="1"/>
      <c r="V497" s="1"/>
      <c r="W497" s="7"/>
      <c r="X497" s="1"/>
      <c r="Y497" s="1"/>
      <c r="Z497" s="1"/>
      <c r="AA497" s="1"/>
    </row>
    <row r="498" spans="20:27" ht="28.5" customHeight="1" x14ac:dyDescent="0.25">
      <c r="T498" s="1"/>
      <c r="U498" s="1"/>
      <c r="V498" s="1"/>
      <c r="W498" s="7"/>
      <c r="X498" s="1"/>
      <c r="Y498" s="1"/>
      <c r="Z498" s="1"/>
      <c r="AA498" s="1"/>
    </row>
    <row r="499" spans="20:27" ht="28.5" customHeight="1" x14ac:dyDescent="0.25">
      <c r="T499" s="1"/>
      <c r="U499" s="1"/>
      <c r="V499" s="1"/>
      <c r="W499" s="7"/>
      <c r="X499" s="1"/>
      <c r="Y499" s="1"/>
      <c r="Z499" s="1"/>
      <c r="AA499" s="1"/>
    </row>
    <row r="500" spans="20:27" ht="28.5" customHeight="1" x14ac:dyDescent="0.25">
      <c r="T500" s="1"/>
      <c r="U500" s="1"/>
      <c r="V500" s="1"/>
      <c r="W500" s="7"/>
      <c r="X500" s="1"/>
      <c r="Y500" s="1"/>
      <c r="Z500" s="1"/>
      <c r="AA500" s="1"/>
    </row>
    <row r="501" spans="20:27" ht="28.5" customHeight="1" x14ac:dyDescent="0.25">
      <c r="T501" s="1"/>
      <c r="U501" s="1"/>
      <c r="V501" s="1"/>
      <c r="W501" s="7"/>
      <c r="X501" s="1"/>
      <c r="Y501" s="1"/>
      <c r="Z501" s="1"/>
      <c r="AA501" s="1"/>
    </row>
    <row r="502" spans="20:27" ht="28.5" customHeight="1" x14ac:dyDescent="0.25">
      <c r="T502" s="1"/>
      <c r="U502" s="1"/>
      <c r="V502" s="1"/>
      <c r="W502" s="7"/>
      <c r="X502" s="1"/>
      <c r="Y502" s="1"/>
      <c r="Z502" s="1"/>
      <c r="AA502" s="1"/>
    </row>
    <row r="503" spans="20:27" ht="28.5" customHeight="1" x14ac:dyDescent="0.25">
      <c r="T503" s="1"/>
      <c r="U503" s="1"/>
      <c r="V503" s="1"/>
      <c r="W503" s="7"/>
      <c r="X503" s="1"/>
      <c r="Y503" s="1"/>
      <c r="Z503" s="1"/>
      <c r="AA503" s="1"/>
    </row>
    <row r="504" spans="20:27" ht="28.5" customHeight="1" x14ac:dyDescent="0.25">
      <c r="T504" s="1"/>
      <c r="U504" s="1"/>
      <c r="V504" s="1"/>
      <c r="W504" s="7"/>
      <c r="X504" s="1"/>
      <c r="Y504" s="1"/>
      <c r="Z504" s="1"/>
      <c r="AA504" s="1"/>
    </row>
    <row r="505" spans="20:27" ht="28.5" customHeight="1" x14ac:dyDescent="0.25">
      <c r="T505" s="1"/>
      <c r="U505" s="1"/>
      <c r="V505" s="1"/>
      <c r="W505" s="7"/>
      <c r="X505" s="1"/>
      <c r="Y505" s="1"/>
      <c r="Z505" s="1"/>
      <c r="AA505" s="1"/>
    </row>
    <row r="506" spans="20:27" ht="28.5" customHeight="1" x14ac:dyDescent="0.25">
      <c r="T506" s="1"/>
      <c r="U506" s="1"/>
      <c r="V506" s="1"/>
      <c r="W506" s="7"/>
      <c r="X506" s="1"/>
      <c r="Y506" s="1"/>
      <c r="Z506" s="1"/>
      <c r="AA506" s="1"/>
    </row>
    <row r="507" spans="20:27" ht="28.5" customHeight="1" x14ac:dyDescent="0.25">
      <c r="T507" s="1"/>
      <c r="U507" s="1"/>
      <c r="V507" s="1"/>
      <c r="W507" s="7"/>
      <c r="X507" s="1"/>
      <c r="Y507" s="1"/>
      <c r="Z507" s="1"/>
      <c r="AA507" s="1"/>
    </row>
    <row r="508" spans="20:27" ht="28.5" customHeight="1" x14ac:dyDescent="0.25">
      <c r="T508" s="1"/>
      <c r="U508" s="1"/>
      <c r="V508" s="1"/>
      <c r="W508" s="7"/>
      <c r="X508" s="1"/>
      <c r="Y508" s="1"/>
      <c r="Z508" s="1"/>
      <c r="AA508" s="1"/>
    </row>
    <row r="509" spans="20:27" ht="28.5" customHeight="1" x14ac:dyDescent="0.25">
      <c r="T509" s="1"/>
      <c r="U509" s="1"/>
      <c r="V509" s="1"/>
      <c r="W509" s="7"/>
      <c r="X509" s="1"/>
      <c r="Y509" s="1"/>
      <c r="Z509" s="1"/>
      <c r="AA509" s="1"/>
    </row>
    <row r="510" spans="20:27" ht="28.5" customHeight="1" x14ac:dyDescent="0.25">
      <c r="T510" s="1"/>
      <c r="U510" s="1"/>
      <c r="V510" s="1"/>
      <c r="W510" s="7"/>
      <c r="X510" s="1"/>
      <c r="Y510" s="1"/>
      <c r="Z510" s="1"/>
      <c r="AA510" s="1"/>
    </row>
    <row r="511" spans="20:27" ht="28.5" customHeight="1" x14ac:dyDescent="0.25">
      <c r="T511" s="1"/>
      <c r="U511" s="1"/>
      <c r="V511" s="1"/>
      <c r="W511" s="7"/>
      <c r="X511" s="1"/>
      <c r="Y511" s="1"/>
      <c r="Z511" s="1"/>
      <c r="AA511" s="1"/>
    </row>
    <row r="512" spans="20:27" ht="28.5" customHeight="1" x14ac:dyDescent="0.25">
      <c r="T512" s="1"/>
      <c r="U512" s="1"/>
      <c r="V512" s="1"/>
      <c r="W512" s="7"/>
      <c r="X512" s="1"/>
      <c r="Y512" s="1"/>
      <c r="Z512" s="1"/>
      <c r="AA512" s="1"/>
    </row>
    <row r="513" spans="20:27" ht="28.5" customHeight="1" x14ac:dyDescent="0.25">
      <c r="T513" s="1"/>
      <c r="U513" s="1"/>
      <c r="V513" s="1"/>
      <c r="W513" s="7"/>
      <c r="X513" s="1"/>
      <c r="Y513" s="1"/>
      <c r="Z513" s="1"/>
      <c r="AA513" s="1"/>
    </row>
    <row r="514" spans="20:27" ht="28.5" customHeight="1" x14ac:dyDescent="0.25">
      <c r="T514" s="1"/>
      <c r="U514" s="1"/>
      <c r="V514" s="1"/>
      <c r="W514" s="7"/>
      <c r="X514" s="1"/>
      <c r="Y514" s="1"/>
      <c r="Z514" s="1"/>
      <c r="AA514" s="1"/>
    </row>
    <row r="515" spans="20:27" ht="28.5" customHeight="1" x14ac:dyDescent="0.25">
      <c r="T515" s="1"/>
      <c r="U515" s="1"/>
      <c r="V515" s="1"/>
      <c r="W515" s="7"/>
      <c r="X515" s="1"/>
      <c r="Y515" s="1"/>
      <c r="Z515" s="1"/>
      <c r="AA515" s="1"/>
    </row>
    <row r="516" spans="20:27" ht="28.5" customHeight="1" x14ac:dyDescent="0.25">
      <c r="T516" s="1"/>
      <c r="U516" s="1"/>
      <c r="V516" s="1"/>
      <c r="W516" s="7"/>
      <c r="X516" s="1"/>
      <c r="Y516" s="1"/>
      <c r="Z516" s="1"/>
      <c r="AA516" s="1"/>
    </row>
    <row r="517" spans="20:27" ht="28.5" customHeight="1" x14ac:dyDescent="0.25">
      <c r="T517" s="1"/>
      <c r="U517" s="1"/>
      <c r="V517" s="1"/>
      <c r="W517" s="7"/>
      <c r="X517" s="1"/>
      <c r="Y517" s="1"/>
      <c r="Z517" s="1"/>
      <c r="AA517" s="1"/>
    </row>
    <row r="518" spans="20:27" ht="28.5" customHeight="1" x14ac:dyDescent="0.25">
      <c r="T518" s="1"/>
      <c r="U518" s="1"/>
      <c r="V518" s="1"/>
      <c r="W518" s="7"/>
      <c r="X518" s="1"/>
      <c r="Y518" s="1"/>
      <c r="Z518" s="1"/>
      <c r="AA518" s="1"/>
    </row>
    <row r="519" spans="20:27" ht="28.5" customHeight="1" x14ac:dyDescent="0.25">
      <c r="T519" s="1"/>
      <c r="U519" s="1"/>
      <c r="V519" s="1"/>
      <c r="W519" s="7"/>
      <c r="X519" s="1"/>
      <c r="Y519" s="1"/>
      <c r="Z519" s="1"/>
      <c r="AA519" s="1"/>
    </row>
    <row r="520" spans="20:27" ht="28.5" customHeight="1" x14ac:dyDescent="0.25">
      <c r="T520" s="1"/>
      <c r="U520" s="1"/>
      <c r="V520" s="1"/>
      <c r="W520" s="7"/>
      <c r="X520" s="1"/>
      <c r="Y520" s="1"/>
      <c r="Z520" s="1"/>
      <c r="AA520" s="1"/>
    </row>
    <row r="521" spans="20:27" ht="28.5" customHeight="1" x14ac:dyDescent="0.25">
      <c r="T521" s="1"/>
      <c r="U521" s="1"/>
      <c r="V521" s="1"/>
      <c r="W521" s="7"/>
      <c r="X521" s="1"/>
      <c r="Y521" s="1"/>
      <c r="Z521" s="1"/>
      <c r="AA521" s="1"/>
    </row>
    <row r="522" spans="20:27" ht="28.5" customHeight="1" x14ac:dyDescent="0.25">
      <c r="T522" s="1"/>
      <c r="U522" s="1"/>
      <c r="V522" s="1"/>
      <c r="W522" s="7"/>
      <c r="X522" s="1"/>
      <c r="Y522" s="1"/>
      <c r="Z522" s="1"/>
      <c r="AA522" s="1"/>
    </row>
    <row r="523" spans="20:27" ht="28.5" customHeight="1" x14ac:dyDescent="0.25">
      <c r="T523" s="1"/>
      <c r="U523" s="1"/>
      <c r="V523" s="1"/>
      <c r="W523" s="7"/>
      <c r="X523" s="1"/>
      <c r="Y523" s="1"/>
      <c r="Z523" s="1"/>
      <c r="AA523" s="1"/>
    </row>
    <row r="524" spans="20:27" ht="28.5" customHeight="1" x14ac:dyDescent="0.25">
      <c r="T524" s="1"/>
      <c r="U524" s="1"/>
      <c r="V524" s="1"/>
      <c r="W524" s="7"/>
      <c r="X524" s="1"/>
      <c r="Y524" s="1"/>
      <c r="Z524" s="1"/>
      <c r="AA524" s="1"/>
    </row>
    <row r="525" spans="20:27" ht="28.5" customHeight="1" x14ac:dyDescent="0.25">
      <c r="T525" s="1"/>
      <c r="U525" s="1"/>
      <c r="V525" s="1"/>
      <c r="W525" s="7"/>
      <c r="X525" s="1"/>
      <c r="Y525" s="1"/>
      <c r="Z525" s="1"/>
      <c r="AA525" s="1"/>
    </row>
    <row r="526" spans="20:27" ht="28.5" customHeight="1" x14ac:dyDescent="0.25">
      <c r="T526" s="1"/>
      <c r="U526" s="1"/>
      <c r="V526" s="1"/>
      <c r="W526" s="7"/>
      <c r="X526" s="1"/>
      <c r="Y526" s="1"/>
      <c r="Z526" s="1"/>
      <c r="AA526" s="1"/>
    </row>
    <row r="527" spans="20:27" ht="28.5" customHeight="1" x14ac:dyDescent="0.25">
      <c r="T527" s="1"/>
      <c r="U527" s="1"/>
      <c r="V527" s="1"/>
      <c r="W527" s="7"/>
      <c r="X527" s="1"/>
      <c r="Y527" s="1"/>
      <c r="Z527" s="1"/>
      <c r="AA527" s="1"/>
    </row>
    <row r="528" spans="20:27" ht="28.5" customHeight="1" x14ac:dyDescent="0.25">
      <c r="T528" s="1"/>
      <c r="U528" s="1"/>
      <c r="V528" s="1"/>
      <c r="W528" s="7"/>
      <c r="X528" s="1"/>
      <c r="Y528" s="1"/>
      <c r="Z528" s="1"/>
      <c r="AA528" s="1"/>
    </row>
    <row r="529" spans="20:27" ht="28.5" customHeight="1" x14ac:dyDescent="0.25">
      <c r="T529" s="1"/>
      <c r="U529" s="1"/>
      <c r="V529" s="1"/>
      <c r="W529" s="7"/>
      <c r="X529" s="1"/>
      <c r="Y529" s="1"/>
      <c r="Z529" s="1"/>
      <c r="AA529" s="1"/>
    </row>
    <row r="530" spans="20:27" ht="28.5" customHeight="1" x14ac:dyDescent="0.25">
      <c r="T530" s="1"/>
      <c r="U530" s="1"/>
      <c r="V530" s="1"/>
      <c r="W530" s="7"/>
      <c r="X530" s="1"/>
      <c r="Y530" s="1"/>
      <c r="Z530" s="1"/>
      <c r="AA530" s="1"/>
    </row>
    <row r="531" spans="20:27" ht="28.5" customHeight="1" x14ac:dyDescent="0.25">
      <c r="T531" s="1"/>
      <c r="U531" s="1"/>
      <c r="V531" s="1"/>
      <c r="W531" s="7"/>
      <c r="X531" s="1"/>
      <c r="Y531" s="1"/>
      <c r="Z531" s="1"/>
      <c r="AA531" s="1"/>
    </row>
    <row r="532" spans="20:27" ht="28.5" customHeight="1" x14ac:dyDescent="0.25">
      <c r="T532" s="1"/>
      <c r="U532" s="1"/>
      <c r="V532" s="1"/>
      <c r="W532" s="7"/>
      <c r="X532" s="1"/>
      <c r="Y532" s="1"/>
      <c r="Z532" s="1"/>
      <c r="AA532" s="1"/>
    </row>
    <row r="533" spans="20:27" ht="28.5" customHeight="1" x14ac:dyDescent="0.25">
      <c r="T533" s="1"/>
      <c r="U533" s="1"/>
      <c r="V533" s="1"/>
      <c r="W533" s="7"/>
      <c r="X533" s="1"/>
      <c r="Y533" s="1"/>
      <c r="Z533" s="1"/>
      <c r="AA533" s="1"/>
    </row>
    <row r="534" spans="20:27" ht="28.5" customHeight="1" x14ac:dyDescent="0.25">
      <c r="T534" s="1"/>
      <c r="U534" s="1"/>
      <c r="V534" s="1"/>
      <c r="W534" s="7"/>
      <c r="X534" s="1"/>
      <c r="Y534" s="1"/>
      <c r="Z534" s="1"/>
      <c r="AA534" s="1"/>
    </row>
    <row r="535" spans="20:27" ht="28.5" customHeight="1" x14ac:dyDescent="0.25">
      <c r="T535" s="1"/>
      <c r="U535" s="1"/>
      <c r="V535" s="1"/>
      <c r="W535" s="7"/>
      <c r="X535" s="1"/>
      <c r="Y535" s="1"/>
      <c r="Z535" s="1"/>
      <c r="AA535" s="1"/>
    </row>
    <row r="536" spans="20:27" ht="28.5" customHeight="1" x14ac:dyDescent="0.25">
      <c r="T536" s="1"/>
      <c r="U536" s="1"/>
      <c r="V536" s="1"/>
      <c r="W536" s="7"/>
      <c r="X536" s="1"/>
      <c r="Y536" s="1"/>
      <c r="Z536" s="1"/>
      <c r="AA536" s="1"/>
    </row>
    <row r="537" spans="20:27" ht="28.5" customHeight="1" x14ac:dyDescent="0.25">
      <c r="T537" s="1"/>
      <c r="U537" s="1"/>
      <c r="V537" s="1"/>
      <c r="W537" s="7"/>
      <c r="X537" s="1"/>
      <c r="Y537" s="1"/>
      <c r="Z537" s="1"/>
      <c r="AA537" s="1"/>
    </row>
    <row r="538" spans="20:27" ht="28.5" customHeight="1" x14ac:dyDescent="0.25">
      <c r="T538" s="1"/>
      <c r="U538" s="1"/>
      <c r="V538" s="1"/>
      <c r="W538" s="7"/>
      <c r="X538" s="1"/>
      <c r="Y538" s="1"/>
      <c r="Z538" s="1"/>
      <c r="AA538" s="1"/>
    </row>
    <row r="539" spans="20:27" ht="28.5" customHeight="1" x14ac:dyDescent="0.25">
      <c r="T539" s="1"/>
      <c r="U539" s="1"/>
      <c r="V539" s="1"/>
      <c r="W539" s="7"/>
      <c r="X539" s="1"/>
      <c r="Y539" s="1"/>
      <c r="Z539" s="1"/>
      <c r="AA539" s="1"/>
    </row>
    <row r="540" spans="20:27" ht="28.5" customHeight="1" x14ac:dyDescent="0.25">
      <c r="T540" s="1"/>
      <c r="U540" s="1"/>
      <c r="V540" s="1"/>
      <c r="W540" s="7"/>
      <c r="X540" s="1"/>
      <c r="Y540" s="1"/>
      <c r="Z540" s="1"/>
      <c r="AA540" s="1"/>
    </row>
    <row r="541" spans="20:27" ht="28.5" customHeight="1" x14ac:dyDescent="0.25">
      <c r="T541" s="1"/>
      <c r="U541" s="1"/>
      <c r="V541" s="1"/>
      <c r="W541" s="7"/>
      <c r="X541" s="1"/>
      <c r="Y541" s="1"/>
      <c r="Z541" s="1"/>
      <c r="AA541" s="1"/>
    </row>
    <row r="542" spans="20:27" ht="28.5" customHeight="1" x14ac:dyDescent="0.25">
      <c r="T542" s="1"/>
      <c r="U542" s="1"/>
      <c r="V542" s="1"/>
      <c r="W542" s="7"/>
      <c r="X542" s="1"/>
      <c r="Y542" s="1"/>
      <c r="Z542" s="1"/>
      <c r="AA542" s="1"/>
    </row>
    <row r="543" spans="20:27" ht="28.5" customHeight="1" x14ac:dyDescent="0.25">
      <c r="T543" s="1"/>
      <c r="U543" s="1"/>
      <c r="V543" s="1"/>
      <c r="W543" s="7"/>
      <c r="X543" s="1"/>
      <c r="Y543" s="1"/>
      <c r="Z543" s="1"/>
      <c r="AA543" s="1"/>
    </row>
    <row r="544" spans="20:27" ht="28.5" customHeight="1" x14ac:dyDescent="0.25">
      <c r="T544" s="1"/>
      <c r="U544" s="1"/>
      <c r="V544" s="1"/>
      <c r="W544" s="7"/>
      <c r="X544" s="1"/>
      <c r="Y544" s="1"/>
      <c r="Z544" s="1"/>
      <c r="AA544" s="1"/>
    </row>
    <row r="545" spans="20:27" ht="28.5" customHeight="1" x14ac:dyDescent="0.25">
      <c r="T545" s="1"/>
      <c r="U545" s="1"/>
      <c r="V545" s="1"/>
      <c r="W545" s="7"/>
      <c r="X545" s="1"/>
      <c r="Y545" s="1"/>
      <c r="Z545" s="1"/>
      <c r="AA545" s="1"/>
    </row>
    <row r="546" spans="20:27" ht="28.5" customHeight="1" x14ac:dyDescent="0.25">
      <c r="T546" s="1"/>
      <c r="U546" s="1"/>
      <c r="V546" s="1"/>
      <c r="W546" s="7"/>
      <c r="X546" s="1"/>
      <c r="Y546" s="1"/>
      <c r="Z546" s="1"/>
      <c r="AA546" s="1"/>
    </row>
    <row r="547" spans="20:27" ht="28.5" customHeight="1" x14ac:dyDescent="0.25">
      <c r="T547" s="1"/>
      <c r="U547" s="1"/>
      <c r="V547" s="1"/>
      <c r="W547" s="7"/>
      <c r="X547" s="1"/>
      <c r="Y547" s="1"/>
      <c r="Z547" s="1"/>
      <c r="AA547" s="1"/>
    </row>
    <row r="548" spans="20:27" ht="28.5" customHeight="1" x14ac:dyDescent="0.25">
      <c r="T548" s="1"/>
      <c r="U548" s="1"/>
      <c r="V548" s="1"/>
      <c r="W548" s="7"/>
      <c r="X548" s="1"/>
      <c r="Y548" s="1"/>
      <c r="Z548" s="1"/>
      <c r="AA548" s="1"/>
    </row>
    <row r="549" spans="20:27" ht="28.5" customHeight="1" x14ac:dyDescent="0.25">
      <c r="T549" s="1"/>
      <c r="U549" s="1"/>
      <c r="V549" s="1"/>
      <c r="W549" s="7"/>
      <c r="X549" s="1"/>
      <c r="Y549" s="1"/>
      <c r="Z549" s="1"/>
      <c r="AA549" s="1"/>
    </row>
    <row r="550" spans="20:27" ht="28.5" customHeight="1" x14ac:dyDescent="0.25">
      <c r="T550" s="1"/>
      <c r="U550" s="1"/>
      <c r="V550" s="1"/>
      <c r="W550" s="7"/>
      <c r="X550" s="1"/>
      <c r="Y550" s="1"/>
      <c r="Z550" s="1"/>
      <c r="AA550" s="1"/>
    </row>
    <row r="551" spans="20:27" ht="28.5" customHeight="1" x14ac:dyDescent="0.25">
      <c r="T551" s="1"/>
      <c r="U551" s="1"/>
      <c r="V551" s="1"/>
      <c r="W551" s="7"/>
      <c r="X551" s="1"/>
      <c r="Y551" s="1"/>
      <c r="Z551" s="1"/>
      <c r="AA551" s="1"/>
    </row>
    <row r="552" spans="20:27" ht="28.5" customHeight="1" x14ac:dyDescent="0.25">
      <c r="T552" s="1"/>
      <c r="U552" s="1"/>
      <c r="V552" s="1"/>
      <c r="W552" s="7"/>
      <c r="X552" s="1"/>
      <c r="Y552" s="1"/>
      <c r="Z552" s="1"/>
      <c r="AA552" s="1"/>
    </row>
    <row r="553" spans="20:27" ht="28.5" customHeight="1" x14ac:dyDescent="0.25">
      <c r="T553" s="1"/>
      <c r="U553" s="1"/>
      <c r="V553" s="1"/>
      <c r="W553" s="7"/>
      <c r="X553" s="1"/>
      <c r="Y553" s="1"/>
      <c r="Z553" s="1"/>
      <c r="AA553" s="1"/>
    </row>
    <row r="554" spans="20:27" ht="28.5" customHeight="1" x14ac:dyDescent="0.25">
      <c r="T554" s="1"/>
      <c r="U554" s="1"/>
      <c r="V554" s="1"/>
      <c r="W554" s="7"/>
      <c r="X554" s="1"/>
      <c r="Y554" s="1"/>
      <c r="Z554" s="1"/>
      <c r="AA554" s="1"/>
    </row>
    <row r="555" spans="20:27" ht="28.5" customHeight="1" x14ac:dyDescent="0.25">
      <c r="T555" s="1"/>
      <c r="U555" s="1"/>
      <c r="V555" s="1"/>
      <c r="W555" s="7"/>
      <c r="X555" s="1"/>
      <c r="Y555" s="1"/>
      <c r="Z555" s="1"/>
      <c r="AA555" s="1"/>
    </row>
    <row r="556" spans="20:27" ht="28.5" customHeight="1" x14ac:dyDescent="0.25">
      <c r="T556" s="1"/>
      <c r="U556" s="1"/>
      <c r="V556" s="1"/>
      <c r="W556" s="7"/>
      <c r="X556" s="1"/>
      <c r="Y556" s="1"/>
      <c r="Z556" s="1"/>
      <c r="AA556" s="1"/>
    </row>
    <row r="557" spans="20:27" ht="28.5" customHeight="1" x14ac:dyDescent="0.25">
      <c r="T557" s="1"/>
      <c r="U557" s="1"/>
      <c r="V557" s="1"/>
      <c r="W557" s="7"/>
      <c r="X557" s="1"/>
      <c r="Y557" s="1"/>
      <c r="Z557" s="1"/>
      <c r="AA557" s="1"/>
    </row>
    <row r="558" spans="20:27" ht="28.5" customHeight="1" x14ac:dyDescent="0.25">
      <c r="T558" s="1"/>
      <c r="U558" s="1"/>
      <c r="V558" s="1"/>
      <c r="W558" s="7"/>
      <c r="X558" s="1"/>
      <c r="Y558" s="1"/>
      <c r="Z558" s="1"/>
      <c r="AA558" s="1"/>
    </row>
    <row r="559" spans="20:27" ht="28.5" customHeight="1" x14ac:dyDescent="0.25">
      <c r="T559" s="1"/>
      <c r="U559" s="1"/>
      <c r="V559" s="1"/>
      <c r="W559" s="7"/>
      <c r="X559" s="1"/>
      <c r="Y559" s="1"/>
      <c r="Z559" s="1"/>
      <c r="AA559" s="1"/>
    </row>
    <row r="560" spans="20:27" ht="28.5" customHeight="1" x14ac:dyDescent="0.25">
      <c r="T560" s="1"/>
      <c r="U560" s="1"/>
      <c r="V560" s="1"/>
      <c r="W560" s="7"/>
      <c r="X560" s="1"/>
      <c r="Y560" s="1"/>
      <c r="Z560" s="1"/>
      <c r="AA560" s="1"/>
    </row>
    <row r="561" spans="20:27" ht="28.5" customHeight="1" x14ac:dyDescent="0.25">
      <c r="T561" s="1"/>
      <c r="U561" s="1"/>
      <c r="V561" s="1"/>
      <c r="W561" s="7"/>
      <c r="X561" s="1"/>
      <c r="Y561" s="1"/>
      <c r="Z561" s="1"/>
      <c r="AA561" s="1"/>
    </row>
    <row r="562" spans="20:27" ht="28.5" customHeight="1" x14ac:dyDescent="0.25">
      <c r="T562" s="1"/>
      <c r="U562" s="1"/>
      <c r="V562" s="1"/>
      <c r="W562" s="7"/>
      <c r="X562" s="1"/>
      <c r="Y562" s="1"/>
      <c r="Z562" s="1"/>
      <c r="AA562" s="1"/>
    </row>
    <row r="563" spans="20:27" ht="28.5" customHeight="1" x14ac:dyDescent="0.25">
      <c r="T563" s="1"/>
      <c r="U563" s="1"/>
      <c r="V563" s="1"/>
      <c r="W563" s="7"/>
      <c r="X563" s="1"/>
      <c r="Y563" s="1"/>
      <c r="Z563" s="1"/>
      <c r="AA563" s="1"/>
    </row>
    <row r="564" spans="20:27" ht="28.5" customHeight="1" x14ac:dyDescent="0.25">
      <c r="T564" s="1"/>
      <c r="U564" s="1"/>
      <c r="V564" s="1"/>
      <c r="W564" s="7"/>
      <c r="X564" s="1"/>
      <c r="Y564" s="1"/>
      <c r="Z564" s="1"/>
      <c r="AA564" s="1"/>
    </row>
    <row r="565" spans="20:27" ht="28.5" customHeight="1" x14ac:dyDescent="0.25">
      <c r="T565" s="1"/>
      <c r="U565" s="1"/>
      <c r="V565" s="1"/>
      <c r="W565" s="7"/>
      <c r="X565" s="1"/>
      <c r="Y565" s="1"/>
      <c r="Z565" s="1"/>
      <c r="AA565" s="1"/>
    </row>
    <row r="566" spans="20:27" ht="28.5" customHeight="1" x14ac:dyDescent="0.25">
      <c r="T566" s="1"/>
      <c r="U566" s="1"/>
      <c r="V566" s="1"/>
      <c r="W566" s="7"/>
      <c r="X566" s="1"/>
      <c r="Y566" s="1"/>
      <c r="Z566" s="1"/>
      <c r="AA566" s="1"/>
    </row>
    <row r="567" spans="20:27" ht="28.5" customHeight="1" x14ac:dyDescent="0.25">
      <c r="T567" s="1"/>
      <c r="U567" s="1"/>
      <c r="V567" s="1"/>
      <c r="W567" s="7"/>
      <c r="X567" s="1"/>
      <c r="Y567" s="1"/>
      <c r="Z567" s="1"/>
      <c r="AA567" s="1"/>
    </row>
    <row r="568" spans="20:27" ht="28.5" customHeight="1" x14ac:dyDescent="0.25">
      <c r="T568" s="1"/>
      <c r="U568" s="1"/>
      <c r="V568" s="1"/>
      <c r="W568" s="7"/>
      <c r="X568" s="1"/>
      <c r="Y568" s="1"/>
      <c r="Z568" s="1"/>
      <c r="AA568" s="1"/>
    </row>
    <row r="569" spans="20:27" ht="28.5" customHeight="1" x14ac:dyDescent="0.25">
      <c r="T569" s="1"/>
      <c r="U569" s="1"/>
      <c r="V569" s="1"/>
      <c r="W569" s="7"/>
      <c r="X569" s="1"/>
      <c r="Y569" s="1"/>
      <c r="Z569" s="1"/>
      <c r="AA569" s="1"/>
    </row>
    <row r="570" spans="20:27" ht="28.5" customHeight="1" x14ac:dyDescent="0.25">
      <c r="T570" s="1"/>
      <c r="U570" s="1"/>
      <c r="V570" s="1"/>
      <c r="W570" s="7"/>
      <c r="X570" s="1"/>
      <c r="Y570" s="1"/>
      <c r="Z570" s="1"/>
      <c r="AA570" s="1"/>
    </row>
    <row r="571" spans="20:27" ht="28.5" customHeight="1" x14ac:dyDescent="0.25">
      <c r="T571" s="1"/>
      <c r="U571" s="1"/>
      <c r="V571" s="1"/>
      <c r="W571" s="7"/>
      <c r="X571" s="1"/>
      <c r="Y571" s="1"/>
      <c r="Z571" s="1"/>
      <c r="AA571" s="1"/>
    </row>
    <row r="572" spans="20:27" ht="28.5" customHeight="1" x14ac:dyDescent="0.25">
      <c r="T572" s="1"/>
      <c r="U572" s="1"/>
      <c r="V572" s="1"/>
      <c r="W572" s="7"/>
      <c r="X572" s="1"/>
      <c r="Y572" s="1"/>
      <c r="Z572" s="1"/>
      <c r="AA572" s="1"/>
    </row>
    <row r="573" spans="20:27" ht="28.5" customHeight="1" x14ac:dyDescent="0.25">
      <c r="T573" s="1"/>
      <c r="U573" s="1"/>
      <c r="V573" s="1"/>
      <c r="W573" s="7"/>
      <c r="X573" s="1"/>
      <c r="Y573" s="1"/>
      <c r="Z573" s="1"/>
      <c r="AA573" s="1"/>
    </row>
    <row r="574" spans="20:27" ht="28.5" customHeight="1" x14ac:dyDescent="0.25">
      <c r="T574" s="1"/>
      <c r="U574" s="1"/>
      <c r="V574" s="1"/>
      <c r="W574" s="7"/>
      <c r="X574" s="1"/>
      <c r="Y574" s="1"/>
      <c r="Z574" s="1"/>
      <c r="AA574" s="1"/>
    </row>
    <row r="575" spans="20:27" ht="28.5" customHeight="1" x14ac:dyDescent="0.25">
      <c r="T575" s="1"/>
      <c r="U575" s="1"/>
      <c r="V575" s="1"/>
      <c r="W575" s="7"/>
      <c r="X575" s="1"/>
      <c r="Y575" s="1"/>
      <c r="Z575" s="1"/>
      <c r="AA575" s="1"/>
    </row>
    <row r="576" spans="20:27" ht="28.5" customHeight="1" x14ac:dyDescent="0.25">
      <c r="T576" s="1"/>
      <c r="U576" s="1"/>
      <c r="V576" s="1"/>
      <c r="W576" s="7"/>
      <c r="X576" s="1"/>
      <c r="Y576" s="1"/>
      <c r="Z576" s="1"/>
      <c r="AA576" s="1"/>
    </row>
    <row r="577" spans="20:27" ht="28.5" customHeight="1" x14ac:dyDescent="0.25">
      <c r="T577" s="1"/>
      <c r="U577" s="1"/>
      <c r="V577" s="1"/>
      <c r="W577" s="7"/>
      <c r="X577" s="1"/>
      <c r="Y577" s="1"/>
      <c r="Z577" s="1"/>
      <c r="AA577" s="1"/>
    </row>
    <row r="578" spans="20:27" ht="28.5" customHeight="1" x14ac:dyDescent="0.25">
      <c r="T578" s="1"/>
      <c r="U578" s="1"/>
      <c r="V578" s="1"/>
      <c r="W578" s="7"/>
      <c r="X578" s="1"/>
      <c r="Y578" s="1"/>
      <c r="Z578" s="1"/>
      <c r="AA578" s="1"/>
    </row>
    <row r="579" spans="20:27" ht="28.5" customHeight="1" x14ac:dyDescent="0.25">
      <c r="T579" s="1"/>
      <c r="U579" s="1"/>
      <c r="V579" s="1"/>
      <c r="W579" s="7"/>
      <c r="X579" s="1"/>
      <c r="Y579" s="1"/>
      <c r="Z579" s="1"/>
      <c r="AA579" s="1"/>
    </row>
    <row r="580" spans="20:27" ht="28.5" customHeight="1" x14ac:dyDescent="0.25">
      <c r="T580" s="1"/>
      <c r="U580" s="1"/>
      <c r="V580" s="1"/>
      <c r="W580" s="7"/>
      <c r="X580" s="1"/>
      <c r="Y580" s="1"/>
      <c r="Z580" s="1"/>
      <c r="AA580" s="1"/>
    </row>
    <row r="581" spans="20:27" ht="28.5" customHeight="1" x14ac:dyDescent="0.25">
      <c r="T581" s="1"/>
      <c r="U581" s="1"/>
      <c r="V581" s="1"/>
      <c r="W581" s="7"/>
      <c r="X581" s="1"/>
      <c r="Y581" s="1"/>
      <c r="Z581" s="1"/>
      <c r="AA581" s="1"/>
    </row>
    <row r="582" spans="20:27" ht="28.5" customHeight="1" x14ac:dyDescent="0.25">
      <c r="T582" s="1"/>
      <c r="U582" s="1"/>
      <c r="V582" s="1"/>
      <c r="W582" s="7"/>
      <c r="X582" s="1"/>
      <c r="Y582" s="1"/>
      <c r="Z582" s="1"/>
      <c r="AA582" s="1"/>
    </row>
    <row r="583" spans="20:27" ht="28.5" customHeight="1" x14ac:dyDescent="0.25">
      <c r="T583" s="1"/>
      <c r="U583" s="1"/>
      <c r="V583" s="1"/>
      <c r="W583" s="7"/>
      <c r="X583" s="1"/>
      <c r="Y583" s="1"/>
      <c r="Z583" s="1"/>
      <c r="AA583" s="1"/>
    </row>
    <row r="584" spans="20:27" ht="28.5" customHeight="1" x14ac:dyDescent="0.25">
      <c r="T584" s="1"/>
      <c r="U584" s="1"/>
      <c r="V584" s="1"/>
      <c r="W584" s="7"/>
      <c r="X584" s="1"/>
      <c r="Y584" s="1"/>
      <c r="Z584" s="1"/>
      <c r="AA584" s="1"/>
    </row>
    <row r="585" spans="20:27" ht="28.5" customHeight="1" x14ac:dyDescent="0.25">
      <c r="T585" s="1"/>
      <c r="U585" s="1"/>
      <c r="V585" s="1"/>
      <c r="W585" s="7"/>
      <c r="X585" s="1"/>
      <c r="Y585" s="1"/>
      <c r="Z585" s="1"/>
      <c r="AA585" s="1"/>
    </row>
    <row r="586" spans="20:27" ht="28.5" customHeight="1" x14ac:dyDescent="0.25">
      <c r="T586" s="1"/>
      <c r="U586" s="1"/>
      <c r="V586" s="1"/>
      <c r="W586" s="7"/>
      <c r="X586" s="1"/>
      <c r="Y586" s="1"/>
      <c r="Z586" s="1"/>
      <c r="AA586" s="1"/>
    </row>
    <row r="587" spans="20:27" ht="28.5" customHeight="1" x14ac:dyDescent="0.25">
      <c r="T587" s="1"/>
      <c r="U587" s="1"/>
      <c r="V587" s="1"/>
      <c r="W587" s="7"/>
      <c r="X587" s="1"/>
      <c r="Y587" s="1"/>
      <c r="Z587" s="1"/>
      <c r="AA587" s="1"/>
    </row>
    <row r="588" spans="20:27" ht="28.5" customHeight="1" x14ac:dyDescent="0.25">
      <c r="T588" s="1"/>
      <c r="U588" s="1"/>
      <c r="V588" s="1"/>
      <c r="W588" s="7"/>
      <c r="X588" s="1"/>
      <c r="Y588" s="1"/>
      <c r="Z588" s="1"/>
      <c r="AA588" s="1"/>
    </row>
    <row r="589" spans="20:27" ht="28.5" customHeight="1" x14ac:dyDescent="0.25">
      <c r="T589" s="1"/>
      <c r="U589" s="1"/>
      <c r="V589" s="1"/>
      <c r="W589" s="7"/>
      <c r="X589" s="1"/>
      <c r="Y589" s="1"/>
      <c r="Z589" s="1"/>
      <c r="AA589" s="1"/>
    </row>
    <row r="590" spans="20:27" ht="28.5" customHeight="1" x14ac:dyDescent="0.25">
      <c r="T590" s="1"/>
      <c r="U590" s="1"/>
      <c r="V590" s="1"/>
      <c r="W590" s="7"/>
      <c r="X590" s="1"/>
      <c r="Y590" s="1"/>
      <c r="Z590" s="1"/>
      <c r="AA590" s="1"/>
    </row>
    <row r="591" spans="20:27" ht="28.5" customHeight="1" x14ac:dyDescent="0.25">
      <c r="T591" s="1"/>
      <c r="U591" s="1"/>
      <c r="V591" s="1"/>
      <c r="W591" s="7"/>
      <c r="X591" s="1"/>
      <c r="Y591" s="1"/>
      <c r="Z591" s="1"/>
      <c r="AA591" s="1"/>
    </row>
    <row r="592" spans="20:27" ht="28.5" customHeight="1" x14ac:dyDescent="0.25">
      <c r="T592" s="1"/>
      <c r="U592" s="1"/>
      <c r="V592" s="1"/>
      <c r="W592" s="7"/>
      <c r="X592" s="1"/>
      <c r="Y592" s="1"/>
      <c r="Z592" s="1"/>
      <c r="AA592" s="1"/>
    </row>
    <row r="593" spans="20:27" ht="28.5" customHeight="1" x14ac:dyDescent="0.25">
      <c r="T593" s="1"/>
      <c r="U593" s="1"/>
      <c r="V593" s="1"/>
      <c r="W593" s="7"/>
      <c r="X593" s="1"/>
      <c r="Y593" s="1"/>
      <c r="Z593" s="1"/>
      <c r="AA593" s="1"/>
    </row>
    <row r="594" spans="20:27" ht="28.5" customHeight="1" x14ac:dyDescent="0.25">
      <c r="T594" s="1"/>
      <c r="U594" s="1"/>
      <c r="V594" s="1"/>
      <c r="W594" s="7"/>
      <c r="X594" s="1"/>
      <c r="Y594" s="1"/>
      <c r="Z594" s="1"/>
      <c r="AA594" s="1"/>
    </row>
    <row r="595" spans="20:27" ht="28.5" customHeight="1" x14ac:dyDescent="0.25">
      <c r="T595" s="1"/>
      <c r="U595" s="1"/>
      <c r="V595" s="1"/>
      <c r="W595" s="7"/>
      <c r="X595" s="1"/>
      <c r="Y595" s="1"/>
      <c r="Z595" s="1"/>
      <c r="AA595" s="1"/>
    </row>
    <row r="596" spans="20:27" ht="28.5" customHeight="1" x14ac:dyDescent="0.25">
      <c r="T596" s="1"/>
      <c r="U596" s="1"/>
      <c r="V596" s="1"/>
      <c r="W596" s="7"/>
      <c r="X596" s="1"/>
      <c r="Y596" s="1"/>
      <c r="Z596" s="1"/>
      <c r="AA596" s="1"/>
    </row>
    <row r="597" spans="20:27" ht="28.5" customHeight="1" x14ac:dyDescent="0.25">
      <c r="T597" s="1"/>
      <c r="U597" s="1"/>
      <c r="V597" s="1"/>
      <c r="W597" s="7"/>
      <c r="X597" s="1"/>
      <c r="Y597" s="1"/>
      <c r="Z597" s="1"/>
      <c r="AA597" s="1"/>
    </row>
    <row r="598" spans="20:27" ht="28.5" customHeight="1" x14ac:dyDescent="0.25">
      <c r="T598" s="1"/>
      <c r="U598" s="1"/>
      <c r="V598" s="1"/>
      <c r="W598" s="7"/>
      <c r="X598" s="1"/>
      <c r="Y598" s="1"/>
      <c r="Z598" s="1"/>
      <c r="AA598" s="1"/>
    </row>
    <row r="599" spans="20:27" ht="28.5" customHeight="1" x14ac:dyDescent="0.25">
      <c r="T599" s="1"/>
      <c r="U599" s="1"/>
      <c r="V599" s="1"/>
      <c r="W599" s="7"/>
      <c r="X599" s="1"/>
      <c r="Y599" s="1"/>
      <c r="Z599" s="1"/>
      <c r="AA599" s="1"/>
    </row>
    <row r="600" spans="20:27" ht="28.5" customHeight="1" x14ac:dyDescent="0.25">
      <c r="T600" s="1"/>
      <c r="U600" s="1"/>
      <c r="V600" s="1"/>
      <c r="W600" s="7"/>
      <c r="X600" s="1"/>
      <c r="Y600" s="1"/>
      <c r="Z600" s="1"/>
      <c r="AA600" s="1"/>
    </row>
    <row r="601" spans="20:27" ht="28.5" customHeight="1" x14ac:dyDescent="0.25">
      <c r="T601" s="1"/>
      <c r="U601" s="1"/>
      <c r="V601" s="1"/>
      <c r="W601" s="7"/>
      <c r="X601" s="1"/>
      <c r="Y601" s="1"/>
      <c r="Z601" s="1"/>
      <c r="AA601" s="1"/>
    </row>
    <row r="602" spans="20:27" ht="28.5" customHeight="1" x14ac:dyDescent="0.25">
      <c r="T602" s="1"/>
      <c r="U602" s="1"/>
      <c r="V602" s="1"/>
      <c r="W602" s="7"/>
      <c r="X602" s="1"/>
      <c r="Y602" s="1"/>
      <c r="Z602" s="1"/>
      <c r="AA602" s="1"/>
    </row>
    <row r="603" spans="20:27" ht="28.5" customHeight="1" x14ac:dyDescent="0.25">
      <c r="T603" s="1"/>
      <c r="U603" s="1"/>
      <c r="V603" s="1"/>
      <c r="W603" s="7"/>
      <c r="X603" s="1"/>
      <c r="Y603" s="1"/>
      <c r="Z603" s="1"/>
      <c r="AA603" s="1"/>
    </row>
    <row r="604" spans="20:27" ht="28.5" customHeight="1" x14ac:dyDescent="0.25">
      <c r="T604" s="1"/>
      <c r="U604" s="1"/>
      <c r="V604" s="1"/>
      <c r="W604" s="7"/>
      <c r="X604" s="1"/>
      <c r="Y604" s="1"/>
      <c r="Z604" s="1"/>
      <c r="AA604" s="1"/>
    </row>
    <row r="605" spans="20:27" ht="28.5" customHeight="1" x14ac:dyDescent="0.25">
      <c r="T605" s="1"/>
      <c r="U605" s="1"/>
      <c r="V605" s="1"/>
      <c r="W605" s="7"/>
      <c r="X605" s="1"/>
      <c r="Y605" s="1"/>
      <c r="Z605" s="1"/>
      <c r="AA605" s="1"/>
    </row>
    <row r="606" spans="20:27" ht="28.5" customHeight="1" x14ac:dyDescent="0.25">
      <c r="T606" s="1"/>
      <c r="U606" s="1"/>
      <c r="V606" s="1"/>
      <c r="W606" s="7"/>
      <c r="X606" s="1"/>
      <c r="Y606" s="1"/>
      <c r="Z606" s="1"/>
      <c r="AA606" s="1"/>
    </row>
    <row r="607" spans="20:27" ht="28.5" customHeight="1" x14ac:dyDescent="0.25">
      <c r="T607" s="1"/>
      <c r="U607" s="1"/>
      <c r="V607" s="1"/>
      <c r="W607" s="7"/>
      <c r="X607" s="1"/>
      <c r="Y607" s="1"/>
      <c r="Z607" s="1"/>
      <c r="AA607" s="1"/>
    </row>
    <row r="608" spans="20:27" ht="28.5" customHeight="1" x14ac:dyDescent="0.25">
      <c r="T608" s="1"/>
      <c r="U608" s="1"/>
      <c r="V608" s="1"/>
      <c r="W608" s="7"/>
      <c r="X608" s="1"/>
      <c r="Y608" s="1"/>
      <c r="Z608" s="1"/>
      <c r="AA608" s="1"/>
    </row>
    <row r="609" spans="20:27" ht="28.5" customHeight="1" x14ac:dyDescent="0.25">
      <c r="T609" s="1"/>
      <c r="U609" s="1"/>
      <c r="V609" s="1"/>
      <c r="W609" s="7"/>
      <c r="X609" s="1"/>
      <c r="Y609" s="1"/>
      <c r="Z609" s="1"/>
      <c r="AA609" s="1"/>
    </row>
    <row r="610" spans="20:27" ht="28.5" customHeight="1" x14ac:dyDescent="0.25">
      <c r="T610" s="1"/>
      <c r="U610" s="1"/>
      <c r="V610" s="1"/>
      <c r="W610" s="7"/>
      <c r="X610" s="1"/>
      <c r="Y610" s="1"/>
      <c r="Z610" s="1"/>
      <c r="AA610" s="1"/>
    </row>
    <row r="611" spans="20:27" ht="28.5" customHeight="1" x14ac:dyDescent="0.25">
      <c r="T611" s="1"/>
      <c r="U611" s="1"/>
      <c r="V611" s="1"/>
      <c r="W611" s="7"/>
      <c r="X611" s="1"/>
      <c r="Y611" s="1"/>
      <c r="Z611" s="1"/>
      <c r="AA611" s="1"/>
    </row>
    <row r="612" spans="20:27" ht="28.5" customHeight="1" x14ac:dyDescent="0.25">
      <c r="T612" s="1"/>
      <c r="U612" s="1"/>
      <c r="V612" s="1"/>
      <c r="W612" s="7"/>
      <c r="X612" s="1"/>
      <c r="Y612" s="1"/>
      <c r="Z612" s="1"/>
      <c r="AA612" s="1"/>
    </row>
    <row r="613" spans="20:27" ht="28.5" customHeight="1" x14ac:dyDescent="0.25">
      <c r="T613" s="1"/>
      <c r="U613" s="1"/>
      <c r="V613" s="1"/>
      <c r="W613" s="7"/>
      <c r="X613" s="1"/>
      <c r="Y613" s="1"/>
      <c r="Z613" s="1"/>
      <c r="AA613" s="1"/>
    </row>
    <row r="614" spans="20:27" ht="28.5" customHeight="1" x14ac:dyDescent="0.25">
      <c r="T614" s="1"/>
      <c r="U614" s="1"/>
      <c r="V614" s="1"/>
      <c r="W614" s="7"/>
      <c r="X614" s="1"/>
      <c r="Y614" s="1"/>
      <c r="Z614" s="1"/>
      <c r="AA614" s="1"/>
    </row>
    <row r="615" spans="20:27" ht="28.5" customHeight="1" x14ac:dyDescent="0.25">
      <c r="T615" s="1"/>
      <c r="U615" s="1"/>
      <c r="V615" s="1"/>
      <c r="W615" s="7"/>
      <c r="X615" s="1"/>
      <c r="Y615" s="1"/>
      <c r="Z615" s="1"/>
      <c r="AA615" s="1"/>
    </row>
    <row r="616" spans="20:27" ht="28.5" customHeight="1" x14ac:dyDescent="0.25">
      <c r="T616" s="1"/>
      <c r="U616" s="1"/>
      <c r="V616" s="1"/>
      <c r="W616" s="7"/>
      <c r="X616" s="1"/>
      <c r="Y616" s="1"/>
      <c r="Z616" s="1"/>
      <c r="AA616" s="1"/>
    </row>
    <row r="617" spans="20:27" ht="28.5" customHeight="1" x14ac:dyDescent="0.25">
      <c r="T617" s="1"/>
      <c r="U617" s="1"/>
      <c r="V617" s="1"/>
      <c r="W617" s="7"/>
      <c r="X617" s="1"/>
      <c r="Y617" s="1"/>
      <c r="Z617" s="1"/>
      <c r="AA617" s="1"/>
    </row>
    <row r="618" spans="20:27" ht="28.5" customHeight="1" x14ac:dyDescent="0.25">
      <c r="T618" s="1"/>
      <c r="U618" s="1"/>
      <c r="V618" s="1"/>
      <c r="W618" s="7"/>
      <c r="X618" s="1"/>
      <c r="Y618" s="1"/>
      <c r="Z618" s="1"/>
      <c r="AA618" s="1"/>
    </row>
    <row r="619" spans="20:27" ht="28.5" customHeight="1" x14ac:dyDescent="0.25">
      <c r="T619" s="1"/>
      <c r="U619" s="1"/>
      <c r="V619" s="1"/>
      <c r="W619" s="7"/>
      <c r="X619" s="1"/>
      <c r="Y619" s="1"/>
      <c r="Z619" s="1"/>
      <c r="AA619" s="1"/>
    </row>
    <row r="620" spans="20:27" ht="28.5" customHeight="1" x14ac:dyDescent="0.25">
      <c r="T620" s="1"/>
      <c r="U620" s="1"/>
      <c r="V620" s="1"/>
      <c r="W620" s="7"/>
      <c r="X620" s="1"/>
      <c r="Y620" s="1"/>
      <c r="Z620" s="1"/>
      <c r="AA620" s="1"/>
    </row>
    <row r="621" spans="20:27" ht="28.5" customHeight="1" x14ac:dyDescent="0.25">
      <c r="T621" s="1"/>
      <c r="U621" s="1"/>
      <c r="V621" s="1"/>
      <c r="W621" s="7"/>
      <c r="X621" s="1"/>
      <c r="Y621" s="1"/>
      <c r="Z621" s="1"/>
      <c r="AA621" s="1"/>
    </row>
    <row r="622" spans="20:27" ht="28.5" customHeight="1" x14ac:dyDescent="0.25">
      <c r="T622" s="1"/>
      <c r="U622" s="1"/>
      <c r="V622" s="1"/>
      <c r="W622" s="7"/>
      <c r="X622" s="1"/>
      <c r="Y622" s="1"/>
      <c r="Z622" s="1"/>
      <c r="AA622" s="1"/>
    </row>
    <row r="623" spans="20:27" ht="28.5" customHeight="1" x14ac:dyDescent="0.25">
      <c r="T623" s="1"/>
      <c r="U623" s="1"/>
      <c r="V623" s="1"/>
      <c r="W623" s="7"/>
      <c r="X623" s="1"/>
      <c r="Y623" s="1"/>
      <c r="Z623" s="1"/>
      <c r="AA623" s="1"/>
    </row>
    <row r="624" spans="20:27" ht="28.5" customHeight="1" x14ac:dyDescent="0.25">
      <c r="T624" s="1"/>
      <c r="U624" s="1"/>
      <c r="V624" s="1"/>
      <c r="W624" s="7"/>
      <c r="X624" s="1"/>
      <c r="Y624" s="1"/>
      <c r="Z624" s="1"/>
      <c r="AA624" s="1"/>
    </row>
    <row r="625" spans="20:27" ht="28.5" customHeight="1" x14ac:dyDescent="0.25">
      <c r="T625" s="1"/>
      <c r="U625" s="1"/>
      <c r="V625" s="1"/>
      <c r="W625" s="7"/>
      <c r="X625" s="1"/>
      <c r="Y625" s="1"/>
      <c r="Z625" s="1"/>
      <c r="AA625" s="1"/>
    </row>
    <row r="626" spans="20:27" ht="28.5" customHeight="1" x14ac:dyDescent="0.25">
      <c r="T626" s="1"/>
      <c r="U626" s="1"/>
      <c r="V626" s="1"/>
      <c r="W626" s="7"/>
      <c r="X626" s="1"/>
      <c r="Y626" s="1"/>
      <c r="Z626" s="1"/>
      <c r="AA626" s="1"/>
    </row>
    <row r="627" spans="20:27" ht="28.5" customHeight="1" x14ac:dyDescent="0.25">
      <c r="T627" s="1"/>
      <c r="U627" s="1"/>
      <c r="V627" s="1"/>
      <c r="W627" s="7"/>
      <c r="X627" s="1"/>
      <c r="Y627" s="1"/>
      <c r="Z627" s="1"/>
      <c r="AA627" s="1"/>
    </row>
    <row r="628" spans="20:27" ht="28.5" customHeight="1" x14ac:dyDescent="0.25">
      <c r="T628" s="1"/>
      <c r="U628" s="1"/>
      <c r="V628" s="1"/>
      <c r="W628" s="7"/>
      <c r="X628" s="1"/>
      <c r="Y628" s="1"/>
      <c r="Z628" s="1"/>
      <c r="AA628" s="1"/>
    </row>
    <row r="629" spans="20:27" ht="28.5" customHeight="1" x14ac:dyDescent="0.25">
      <c r="T629" s="1"/>
      <c r="U629" s="1"/>
      <c r="V629" s="1"/>
      <c r="W629" s="7"/>
      <c r="X629" s="1"/>
      <c r="Y629" s="1"/>
      <c r="Z629" s="1"/>
      <c r="AA629" s="1"/>
    </row>
    <row r="630" spans="20:27" ht="28.5" customHeight="1" x14ac:dyDescent="0.25">
      <c r="T630" s="1"/>
      <c r="U630" s="1"/>
      <c r="V630" s="1"/>
      <c r="W630" s="7"/>
      <c r="X630" s="1"/>
      <c r="Y630" s="1"/>
      <c r="Z630" s="1"/>
      <c r="AA630" s="1"/>
    </row>
    <row r="631" spans="20:27" ht="28.5" customHeight="1" x14ac:dyDescent="0.25">
      <c r="T631" s="1"/>
      <c r="U631" s="1"/>
      <c r="V631" s="1"/>
      <c r="W631" s="7"/>
      <c r="X631" s="1"/>
      <c r="Y631" s="1"/>
      <c r="Z631" s="1"/>
      <c r="AA631" s="1"/>
    </row>
    <row r="632" spans="20:27" ht="28.5" customHeight="1" x14ac:dyDescent="0.25">
      <c r="T632" s="1"/>
      <c r="U632" s="1"/>
      <c r="V632" s="1"/>
      <c r="W632" s="7"/>
      <c r="X632" s="1"/>
      <c r="Y632" s="1"/>
      <c r="Z632" s="1"/>
      <c r="AA632" s="1"/>
    </row>
    <row r="633" spans="20:27" ht="28.5" customHeight="1" x14ac:dyDescent="0.25">
      <c r="T633" s="1"/>
      <c r="U633" s="1"/>
      <c r="V633" s="1"/>
      <c r="W633" s="7"/>
      <c r="X633" s="1"/>
      <c r="Y633" s="1"/>
      <c r="Z633" s="1"/>
      <c r="AA633" s="1"/>
    </row>
    <row r="634" spans="20:27" ht="28.5" customHeight="1" x14ac:dyDescent="0.25">
      <c r="T634" s="1"/>
      <c r="U634" s="1"/>
      <c r="V634" s="1"/>
      <c r="W634" s="7"/>
      <c r="X634" s="1"/>
      <c r="Y634" s="1"/>
      <c r="Z634" s="1"/>
      <c r="AA634" s="1"/>
    </row>
    <row r="635" spans="20:27" ht="28.5" customHeight="1" x14ac:dyDescent="0.25">
      <c r="T635" s="1"/>
      <c r="U635" s="1"/>
      <c r="V635" s="1"/>
      <c r="W635" s="7"/>
      <c r="X635" s="1"/>
      <c r="Y635" s="1"/>
      <c r="Z635" s="1"/>
      <c r="AA635" s="1"/>
    </row>
    <row r="636" spans="20:27" ht="28.5" customHeight="1" x14ac:dyDescent="0.25">
      <c r="T636" s="1"/>
      <c r="U636" s="1"/>
      <c r="V636" s="1"/>
      <c r="W636" s="7"/>
      <c r="X636" s="1"/>
      <c r="Y636" s="1"/>
      <c r="Z636" s="1"/>
      <c r="AA636" s="1"/>
    </row>
    <row r="637" spans="20:27" ht="28.5" customHeight="1" x14ac:dyDescent="0.25">
      <c r="T637" s="1"/>
      <c r="U637" s="1"/>
      <c r="V637" s="1"/>
      <c r="W637" s="7"/>
      <c r="X637" s="1"/>
      <c r="Y637" s="1"/>
      <c r="Z637" s="1"/>
      <c r="AA637" s="1"/>
    </row>
    <row r="638" spans="20:27" ht="28.5" customHeight="1" x14ac:dyDescent="0.25">
      <c r="T638" s="1"/>
      <c r="U638" s="1"/>
      <c r="V638" s="1"/>
      <c r="W638" s="7"/>
      <c r="X638" s="1"/>
      <c r="Y638" s="1"/>
      <c r="Z638" s="1"/>
      <c r="AA638" s="1"/>
    </row>
    <row r="639" spans="20:27" ht="28.5" customHeight="1" x14ac:dyDescent="0.25">
      <c r="T639" s="1"/>
      <c r="U639" s="1"/>
      <c r="V639" s="1"/>
      <c r="W639" s="7"/>
      <c r="X639" s="1"/>
      <c r="Y639" s="1"/>
      <c r="Z639" s="1"/>
      <c r="AA639" s="1"/>
    </row>
    <row r="640" spans="20:27" ht="28.5" customHeight="1" x14ac:dyDescent="0.25">
      <c r="T640" s="1"/>
      <c r="U640" s="1"/>
      <c r="V640" s="1"/>
      <c r="W640" s="7"/>
      <c r="X640" s="1"/>
      <c r="Y640" s="1"/>
      <c r="Z640" s="1"/>
      <c r="AA640" s="1"/>
    </row>
    <row r="641" spans="20:27" ht="28.5" customHeight="1" x14ac:dyDescent="0.25">
      <c r="T641" s="1"/>
      <c r="U641" s="1"/>
      <c r="V641" s="1"/>
      <c r="W641" s="7"/>
      <c r="X641" s="1"/>
      <c r="Y641" s="1"/>
      <c r="Z641" s="1"/>
      <c r="AA641" s="1"/>
    </row>
    <row r="642" spans="20:27" ht="28.5" customHeight="1" x14ac:dyDescent="0.25">
      <c r="T642" s="1"/>
      <c r="U642" s="1"/>
      <c r="V642" s="1"/>
      <c r="W642" s="7"/>
      <c r="X642" s="1"/>
      <c r="Y642" s="1"/>
      <c r="Z642" s="1"/>
      <c r="AA642" s="1"/>
    </row>
    <row r="643" spans="20:27" ht="28.5" customHeight="1" x14ac:dyDescent="0.25">
      <c r="T643" s="1"/>
      <c r="U643" s="1"/>
      <c r="V643" s="1"/>
      <c r="W643" s="7"/>
      <c r="X643" s="1"/>
      <c r="Y643" s="1"/>
      <c r="Z643" s="1"/>
      <c r="AA643" s="1"/>
    </row>
    <row r="644" spans="20:27" ht="28.5" customHeight="1" x14ac:dyDescent="0.25">
      <c r="T644" s="1"/>
      <c r="U644" s="1"/>
      <c r="V644" s="1"/>
      <c r="W644" s="7"/>
      <c r="X644" s="1"/>
      <c r="Y644" s="1"/>
      <c r="Z644" s="1"/>
      <c r="AA644" s="1"/>
    </row>
    <row r="645" spans="20:27" ht="28.5" customHeight="1" x14ac:dyDescent="0.25">
      <c r="T645" s="1"/>
      <c r="U645" s="1"/>
      <c r="V645" s="1"/>
      <c r="W645" s="7"/>
      <c r="X645" s="1"/>
      <c r="Y645" s="1"/>
      <c r="Z645" s="1"/>
      <c r="AA645" s="1"/>
    </row>
    <row r="646" spans="20:27" ht="28.5" customHeight="1" x14ac:dyDescent="0.25">
      <c r="T646" s="1"/>
      <c r="U646" s="1"/>
      <c r="V646" s="1"/>
      <c r="W646" s="7"/>
      <c r="X646" s="1"/>
      <c r="Y646" s="1"/>
      <c r="Z646" s="1"/>
      <c r="AA646" s="1"/>
    </row>
    <row r="647" spans="20:27" ht="28.5" customHeight="1" x14ac:dyDescent="0.25">
      <c r="T647" s="1"/>
      <c r="U647" s="1"/>
      <c r="V647" s="1"/>
      <c r="W647" s="7"/>
      <c r="X647" s="1"/>
      <c r="Y647" s="1"/>
      <c r="Z647" s="1"/>
      <c r="AA647" s="1"/>
    </row>
    <row r="648" spans="20:27" ht="28.5" customHeight="1" x14ac:dyDescent="0.25">
      <c r="T648" s="1"/>
      <c r="U648" s="1"/>
      <c r="V648" s="1"/>
      <c r="W648" s="7"/>
      <c r="X648" s="1"/>
      <c r="Y648" s="1"/>
      <c r="Z648" s="1"/>
      <c r="AA648" s="1"/>
    </row>
    <row r="649" spans="20:27" ht="28.5" customHeight="1" x14ac:dyDescent="0.25">
      <c r="T649" s="1"/>
      <c r="U649" s="1"/>
      <c r="V649" s="1"/>
      <c r="W649" s="7"/>
      <c r="X649" s="1"/>
      <c r="Y649" s="1"/>
      <c r="Z649" s="1"/>
      <c r="AA649" s="1"/>
    </row>
    <row r="650" spans="20:27" ht="28.5" customHeight="1" x14ac:dyDescent="0.25">
      <c r="T650" s="1"/>
      <c r="U650" s="1"/>
      <c r="V650" s="1"/>
      <c r="W650" s="7"/>
      <c r="X650" s="1"/>
      <c r="Y650" s="1"/>
      <c r="Z650" s="1"/>
      <c r="AA650" s="1"/>
    </row>
    <row r="651" spans="20:27" ht="28.5" customHeight="1" x14ac:dyDescent="0.25">
      <c r="T651" s="1"/>
      <c r="U651" s="1"/>
      <c r="V651" s="1"/>
      <c r="W651" s="7"/>
      <c r="X651" s="1"/>
      <c r="Y651" s="1"/>
      <c r="Z651" s="1"/>
      <c r="AA651" s="1"/>
    </row>
    <row r="652" spans="20:27" ht="28.5" customHeight="1" x14ac:dyDescent="0.25">
      <c r="T652" s="1"/>
      <c r="U652" s="1"/>
      <c r="V652" s="1"/>
      <c r="W652" s="7"/>
      <c r="X652" s="1"/>
      <c r="Y652" s="1"/>
      <c r="Z652" s="1"/>
      <c r="AA652" s="1"/>
    </row>
    <row r="653" spans="20:27" ht="28.5" customHeight="1" x14ac:dyDescent="0.25">
      <c r="T653" s="1"/>
      <c r="U653" s="1"/>
      <c r="V653" s="1"/>
      <c r="W653" s="7"/>
      <c r="X653" s="1"/>
      <c r="Y653" s="1"/>
      <c r="Z653" s="1"/>
      <c r="AA653" s="1"/>
    </row>
    <row r="654" spans="20:27" ht="28.5" customHeight="1" x14ac:dyDescent="0.25">
      <c r="T654" s="1"/>
      <c r="U654" s="1"/>
      <c r="V654" s="1"/>
      <c r="W654" s="7"/>
      <c r="X654" s="1"/>
      <c r="Y654" s="1"/>
      <c r="Z654" s="1"/>
      <c r="AA654" s="1"/>
    </row>
    <row r="655" spans="20:27" ht="28.5" customHeight="1" x14ac:dyDescent="0.25">
      <c r="T655" s="1"/>
      <c r="U655" s="1"/>
      <c r="V655" s="1"/>
      <c r="W655" s="7"/>
      <c r="X655" s="1"/>
      <c r="Y655" s="1"/>
      <c r="Z655" s="1"/>
      <c r="AA655" s="1"/>
    </row>
    <row r="656" spans="20:27" ht="28.5" customHeight="1" x14ac:dyDescent="0.25">
      <c r="T656" s="1"/>
      <c r="U656" s="1"/>
      <c r="V656" s="1"/>
      <c r="W656" s="7"/>
      <c r="X656" s="1"/>
      <c r="Y656" s="1"/>
      <c r="Z656" s="1"/>
      <c r="AA656" s="1"/>
    </row>
    <row r="657" spans="20:27" ht="28.5" customHeight="1" x14ac:dyDescent="0.25">
      <c r="T657" s="1"/>
      <c r="U657" s="1"/>
      <c r="V657" s="1"/>
      <c r="W657" s="7"/>
      <c r="X657" s="1"/>
      <c r="Y657" s="1"/>
      <c r="Z657" s="1"/>
      <c r="AA657" s="1"/>
    </row>
    <row r="658" spans="20:27" ht="28.5" customHeight="1" x14ac:dyDescent="0.25">
      <c r="T658" s="1"/>
      <c r="U658" s="1"/>
      <c r="V658" s="1"/>
      <c r="W658" s="7"/>
      <c r="X658" s="1"/>
      <c r="Y658" s="1"/>
      <c r="Z658" s="1"/>
      <c r="AA658" s="1"/>
    </row>
    <row r="659" spans="20:27" ht="28.5" customHeight="1" x14ac:dyDescent="0.25">
      <c r="T659" s="1"/>
      <c r="U659" s="1"/>
      <c r="V659" s="1"/>
      <c r="W659" s="7"/>
      <c r="X659" s="1"/>
      <c r="Y659" s="1"/>
      <c r="Z659" s="1"/>
      <c r="AA659" s="1"/>
    </row>
    <row r="660" spans="20:27" ht="28.5" customHeight="1" x14ac:dyDescent="0.25">
      <c r="T660" s="1"/>
      <c r="U660" s="1"/>
      <c r="V660" s="1"/>
      <c r="W660" s="7"/>
      <c r="X660" s="1"/>
      <c r="Y660" s="1"/>
      <c r="Z660" s="1"/>
      <c r="AA660" s="1"/>
    </row>
    <row r="661" spans="20:27" ht="28.5" customHeight="1" x14ac:dyDescent="0.25">
      <c r="T661" s="1"/>
      <c r="U661" s="1"/>
      <c r="V661" s="1"/>
      <c r="W661" s="7"/>
      <c r="X661" s="1"/>
      <c r="Y661" s="1"/>
      <c r="Z661" s="1"/>
      <c r="AA661" s="1"/>
    </row>
    <row r="662" spans="20:27" ht="28.5" customHeight="1" x14ac:dyDescent="0.25">
      <c r="T662" s="1"/>
      <c r="U662" s="1"/>
      <c r="V662" s="1"/>
      <c r="W662" s="7"/>
      <c r="X662" s="1"/>
      <c r="Y662" s="1"/>
      <c r="Z662" s="1"/>
      <c r="AA662" s="1"/>
    </row>
    <row r="663" spans="20:27" ht="28.5" customHeight="1" x14ac:dyDescent="0.25">
      <c r="T663" s="1"/>
      <c r="U663" s="1"/>
      <c r="V663" s="1"/>
      <c r="W663" s="7"/>
      <c r="X663" s="1"/>
      <c r="Y663" s="1"/>
      <c r="Z663" s="1"/>
      <c r="AA663" s="1"/>
    </row>
    <row r="664" spans="20:27" ht="28.5" customHeight="1" x14ac:dyDescent="0.25">
      <c r="T664" s="1"/>
      <c r="U664" s="1"/>
      <c r="V664" s="1"/>
      <c r="W664" s="7"/>
      <c r="X664" s="1"/>
      <c r="Y664" s="1"/>
      <c r="Z664" s="1"/>
      <c r="AA664" s="1"/>
    </row>
    <row r="665" spans="20:27" ht="28.5" customHeight="1" x14ac:dyDescent="0.25">
      <c r="T665" s="1"/>
      <c r="U665" s="1"/>
      <c r="V665" s="1"/>
      <c r="W665" s="7"/>
      <c r="X665" s="1"/>
      <c r="Y665" s="1"/>
      <c r="Z665" s="1"/>
      <c r="AA665" s="1"/>
    </row>
    <row r="666" spans="20:27" ht="28.5" customHeight="1" x14ac:dyDescent="0.25">
      <c r="T666" s="1"/>
      <c r="U666" s="1"/>
      <c r="V666" s="1"/>
      <c r="W666" s="7"/>
      <c r="X666" s="1"/>
      <c r="Y666" s="1"/>
      <c r="Z666" s="1"/>
      <c r="AA666" s="1"/>
    </row>
    <row r="667" spans="20:27" ht="28.5" customHeight="1" x14ac:dyDescent="0.25">
      <c r="T667" s="1"/>
      <c r="U667" s="1"/>
      <c r="V667" s="1"/>
      <c r="W667" s="7"/>
      <c r="X667" s="1"/>
      <c r="Y667" s="1"/>
      <c r="Z667" s="1"/>
      <c r="AA667" s="1"/>
    </row>
    <row r="668" spans="20:27" ht="28.5" customHeight="1" x14ac:dyDescent="0.25">
      <c r="T668" s="1"/>
      <c r="U668" s="1"/>
      <c r="V668" s="1"/>
      <c r="W668" s="7"/>
      <c r="X668" s="1"/>
      <c r="Y668" s="1"/>
      <c r="Z668" s="1"/>
      <c r="AA668" s="1"/>
    </row>
    <row r="669" spans="20:27" ht="28.5" customHeight="1" x14ac:dyDescent="0.25">
      <c r="T669" s="1"/>
      <c r="U669" s="1"/>
      <c r="V669" s="1"/>
      <c r="W669" s="7"/>
      <c r="X669" s="1"/>
      <c r="Y669" s="1"/>
      <c r="Z669" s="1"/>
      <c r="AA669" s="1"/>
    </row>
    <row r="670" spans="20:27" ht="28.5" customHeight="1" x14ac:dyDescent="0.25">
      <c r="T670" s="1"/>
      <c r="U670" s="1"/>
      <c r="V670" s="1"/>
      <c r="W670" s="7"/>
      <c r="X670" s="1"/>
      <c r="Y670" s="1"/>
      <c r="Z670" s="1"/>
      <c r="AA670" s="1"/>
    </row>
    <row r="671" spans="20:27" ht="28.5" customHeight="1" x14ac:dyDescent="0.25">
      <c r="T671" s="1"/>
      <c r="U671" s="1"/>
      <c r="V671" s="1"/>
      <c r="W671" s="7"/>
      <c r="X671" s="1"/>
      <c r="Y671" s="1"/>
      <c r="Z671" s="1"/>
      <c r="AA671" s="1"/>
    </row>
    <row r="672" spans="20:27" ht="28.5" customHeight="1" x14ac:dyDescent="0.25">
      <c r="T672" s="1"/>
      <c r="U672" s="1"/>
      <c r="V672" s="1"/>
      <c r="W672" s="7"/>
      <c r="X672" s="1"/>
      <c r="Y672" s="1"/>
      <c r="Z672" s="1"/>
      <c r="AA672" s="1"/>
    </row>
    <row r="673" spans="20:27" ht="28.5" customHeight="1" x14ac:dyDescent="0.25">
      <c r="T673" s="1"/>
      <c r="U673" s="1"/>
      <c r="V673" s="1"/>
      <c r="W673" s="7"/>
      <c r="X673" s="1"/>
      <c r="Y673" s="1"/>
      <c r="Z673" s="1"/>
      <c r="AA673" s="1"/>
    </row>
    <row r="674" spans="20:27" ht="28.5" customHeight="1" x14ac:dyDescent="0.25">
      <c r="T674" s="1"/>
      <c r="U674" s="1"/>
      <c r="V674" s="1"/>
      <c r="W674" s="7"/>
      <c r="X674" s="1"/>
      <c r="Y674" s="1"/>
      <c r="Z674" s="1"/>
      <c r="AA674" s="1"/>
    </row>
    <row r="675" spans="20:27" ht="28.5" customHeight="1" x14ac:dyDescent="0.25">
      <c r="T675" s="1"/>
      <c r="U675" s="1"/>
      <c r="V675" s="1"/>
      <c r="W675" s="7"/>
      <c r="X675" s="1"/>
      <c r="Y675" s="1"/>
      <c r="Z675" s="1"/>
      <c r="AA675" s="1"/>
    </row>
    <row r="676" spans="20:27" ht="28.5" customHeight="1" x14ac:dyDescent="0.25">
      <c r="T676" s="1"/>
      <c r="U676" s="1"/>
      <c r="V676" s="1"/>
      <c r="W676" s="7"/>
      <c r="X676" s="1"/>
      <c r="Y676" s="1"/>
      <c r="Z676" s="1"/>
      <c r="AA676" s="1"/>
    </row>
    <row r="677" spans="20:27" ht="28.5" customHeight="1" x14ac:dyDescent="0.25">
      <c r="T677" s="1"/>
      <c r="U677" s="1"/>
      <c r="V677" s="1"/>
      <c r="W677" s="7"/>
      <c r="X677" s="1"/>
      <c r="Y677" s="1"/>
      <c r="Z677" s="1"/>
      <c r="AA677" s="1"/>
    </row>
    <row r="678" spans="20:27" ht="28.5" customHeight="1" x14ac:dyDescent="0.25">
      <c r="T678" s="1"/>
      <c r="U678" s="1"/>
      <c r="V678" s="1"/>
      <c r="W678" s="7"/>
      <c r="X678" s="1"/>
      <c r="Y678" s="1"/>
      <c r="Z678" s="1"/>
      <c r="AA678" s="1"/>
    </row>
    <row r="679" spans="20:27" ht="28.5" customHeight="1" x14ac:dyDescent="0.25">
      <c r="T679" s="1"/>
      <c r="U679" s="1"/>
      <c r="V679" s="1"/>
      <c r="W679" s="7"/>
      <c r="X679" s="1"/>
      <c r="Y679" s="1"/>
      <c r="Z679" s="1"/>
      <c r="AA679" s="1"/>
    </row>
    <row r="680" spans="20:27" ht="28.5" customHeight="1" x14ac:dyDescent="0.25">
      <c r="T680" s="1"/>
      <c r="U680" s="1"/>
      <c r="V680" s="1"/>
      <c r="W680" s="7"/>
      <c r="X680" s="1"/>
      <c r="Y680" s="1"/>
      <c r="Z680" s="1"/>
      <c r="AA680" s="1"/>
    </row>
    <row r="681" spans="20:27" ht="28.5" customHeight="1" x14ac:dyDescent="0.25">
      <c r="T681" s="1"/>
      <c r="U681" s="1"/>
      <c r="V681" s="1"/>
      <c r="W681" s="7"/>
      <c r="X681" s="1"/>
      <c r="Y681" s="1"/>
      <c r="Z681" s="1"/>
      <c r="AA681" s="1"/>
    </row>
    <row r="682" spans="20:27" ht="28.5" customHeight="1" x14ac:dyDescent="0.25">
      <c r="T682" s="1"/>
      <c r="U682" s="1"/>
      <c r="V682" s="1"/>
      <c r="W682" s="7"/>
      <c r="X682" s="1"/>
      <c r="Y682" s="1"/>
      <c r="Z682" s="1"/>
      <c r="AA682" s="1"/>
    </row>
    <row r="683" spans="20:27" ht="28.5" customHeight="1" x14ac:dyDescent="0.25">
      <c r="T683" s="1"/>
      <c r="U683" s="1"/>
      <c r="V683" s="1"/>
      <c r="W683" s="7"/>
      <c r="X683" s="1"/>
      <c r="Y683" s="1"/>
      <c r="Z683" s="1"/>
      <c r="AA683" s="1"/>
    </row>
    <row r="684" spans="20:27" ht="28.5" customHeight="1" x14ac:dyDescent="0.25">
      <c r="T684" s="1"/>
      <c r="U684" s="1"/>
      <c r="V684" s="1"/>
      <c r="W684" s="7"/>
      <c r="X684" s="1"/>
      <c r="Y684" s="1"/>
      <c r="Z684" s="1"/>
      <c r="AA684" s="1"/>
    </row>
    <row r="685" spans="20:27" ht="28.5" customHeight="1" x14ac:dyDescent="0.25">
      <c r="T685" s="1"/>
      <c r="U685" s="1"/>
      <c r="V685" s="1"/>
      <c r="W685" s="7"/>
      <c r="X685" s="1"/>
      <c r="Y685" s="1"/>
      <c r="Z685" s="1"/>
      <c r="AA685" s="1"/>
    </row>
    <row r="686" spans="20:27" ht="28.5" customHeight="1" x14ac:dyDescent="0.25">
      <c r="T686" s="1"/>
      <c r="U686" s="1"/>
      <c r="V686" s="1"/>
      <c r="W686" s="7"/>
      <c r="X686" s="1"/>
      <c r="Y686" s="1"/>
      <c r="Z686" s="1"/>
      <c r="AA686" s="1"/>
    </row>
    <row r="687" spans="20:27" ht="28.5" customHeight="1" x14ac:dyDescent="0.25">
      <c r="T687" s="1"/>
      <c r="U687" s="1"/>
      <c r="V687" s="1"/>
      <c r="W687" s="7"/>
      <c r="X687" s="1"/>
      <c r="Y687" s="1"/>
      <c r="Z687" s="1"/>
      <c r="AA687" s="1"/>
    </row>
    <row r="688" spans="20:27" ht="28.5" customHeight="1" x14ac:dyDescent="0.25">
      <c r="T688" s="1"/>
      <c r="U688" s="1"/>
      <c r="V688" s="1"/>
      <c r="W688" s="7"/>
      <c r="X688" s="1"/>
      <c r="Y688" s="1"/>
      <c r="Z688" s="1"/>
      <c r="AA688" s="1"/>
    </row>
    <row r="689" spans="20:27" ht="28.5" customHeight="1" x14ac:dyDescent="0.25">
      <c r="T689" s="1"/>
      <c r="U689" s="1"/>
      <c r="V689" s="1"/>
      <c r="W689" s="7"/>
      <c r="X689" s="1"/>
      <c r="Y689" s="1"/>
      <c r="Z689" s="1"/>
      <c r="AA689" s="1"/>
    </row>
    <row r="690" spans="20:27" ht="28.5" customHeight="1" x14ac:dyDescent="0.25">
      <c r="T690" s="1"/>
      <c r="U690" s="1"/>
      <c r="V690" s="1"/>
      <c r="W690" s="7"/>
      <c r="X690" s="1"/>
      <c r="Y690" s="1"/>
      <c r="Z690" s="1"/>
      <c r="AA690" s="1"/>
    </row>
    <row r="691" spans="20:27" ht="28.5" customHeight="1" x14ac:dyDescent="0.25">
      <c r="T691" s="1"/>
      <c r="U691" s="1"/>
      <c r="V691" s="1"/>
      <c r="W691" s="7"/>
      <c r="X691" s="1"/>
      <c r="Y691" s="1"/>
      <c r="Z691" s="1"/>
      <c r="AA691" s="1"/>
    </row>
    <row r="692" spans="20:27" ht="28.5" customHeight="1" x14ac:dyDescent="0.25">
      <c r="T692" s="1"/>
      <c r="U692" s="1"/>
      <c r="V692" s="1"/>
      <c r="W692" s="7"/>
      <c r="X692" s="1"/>
      <c r="Y692" s="1"/>
      <c r="Z692" s="1"/>
      <c r="AA692" s="1"/>
    </row>
    <row r="693" spans="20:27" ht="28.5" customHeight="1" x14ac:dyDescent="0.25">
      <c r="T693" s="1"/>
      <c r="U693" s="1"/>
      <c r="V693" s="1"/>
      <c r="W693" s="7"/>
      <c r="X693" s="1"/>
      <c r="Y693" s="1"/>
      <c r="Z693" s="1"/>
      <c r="AA693" s="1"/>
    </row>
    <row r="694" spans="20:27" ht="28.5" customHeight="1" x14ac:dyDescent="0.25">
      <c r="T694" s="1"/>
      <c r="U694" s="1"/>
      <c r="V694" s="1"/>
      <c r="W694" s="7"/>
      <c r="X694" s="1"/>
      <c r="Y694" s="1"/>
      <c r="Z694" s="1"/>
      <c r="AA694" s="1"/>
    </row>
    <row r="695" spans="20:27" ht="28.5" customHeight="1" x14ac:dyDescent="0.25">
      <c r="T695" s="1"/>
      <c r="U695" s="1"/>
      <c r="V695" s="1"/>
      <c r="W695" s="7"/>
      <c r="X695" s="1"/>
      <c r="Y695" s="1"/>
      <c r="Z695" s="1"/>
      <c r="AA695" s="1"/>
    </row>
    <row r="696" spans="20:27" ht="28.5" customHeight="1" x14ac:dyDescent="0.25">
      <c r="T696" s="1"/>
      <c r="U696" s="1"/>
      <c r="V696" s="1"/>
      <c r="W696" s="7"/>
      <c r="X696" s="1"/>
      <c r="Y696" s="1"/>
      <c r="Z696" s="1"/>
      <c r="AA696" s="1"/>
    </row>
    <row r="697" spans="20:27" ht="28.5" customHeight="1" x14ac:dyDescent="0.25">
      <c r="T697" s="1"/>
      <c r="U697" s="1"/>
      <c r="V697" s="1"/>
      <c r="W697" s="7"/>
      <c r="X697" s="1"/>
      <c r="Y697" s="1"/>
      <c r="Z697" s="1"/>
      <c r="AA697" s="1"/>
    </row>
    <row r="698" spans="20:27" ht="28.5" customHeight="1" x14ac:dyDescent="0.25">
      <c r="T698" s="1"/>
      <c r="U698" s="1"/>
      <c r="V698" s="1"/>
      <c r="W698" s="7"/>
      <c r="X698" s="1"/>
      <c r="Y698" s="1"/>
      <c r="Z698" s="1"/>
      <c r="AA698" s="1"/>
    </row>
    <row r="699" spans="20:27" ht="28.5" customHeight="1" x14ac:dyDescent="0.25">
      <c r="T699" s="1"/>
      <c r="U699" s="1"/>
      <c r="V699" s="1"/>
      <c r="W699" s="7"/>
      <c r="X699" s="1"/>
      <c r="Y699" s="1"/>
      <c r="Z699" s="1"/>
      <c r="AA699" s="1"/>
    </row>
    <row r="700" spans="20:27" ht="28.5" customHeight="1" x14ac:dyDescent="0.25">
      <c r="T700" s="1"/>
      <c r="U700" s="1"/>
      <c r="V700" s="1"/>
      <c r="W700" s="7"/>
      <c r="X700" s="1"/>
      <c r="Y700" s="1"/>
      <c r="Z700" s="1"/>
      <c r="AA700" s="1"/>
    </row>
    <row r="701" spans="20:27" ht="28.5" customHeight="1" x14ac:dyDescent="0.25">
      <c r="T701" s="1"/>
      <c r="U701" s="1"/>
      <c r="V701" s="1"/>
      <c r="W701" s="7"/>
      <c r="X701" s="1"/>
      <c r="Y701" s="1"/>
      <c r="Z701" s="1"/>
      <c r="AA701" s="1"/>
    </row>
    <row r="702" spans="20:27" ht="28.5" customHeight="1" x14ac:dyDescent="0.25">
      <c r="T702" s="1"/>
      <c r="U702" s="1"/>
      <c r="V702" s="1"/>
      <c r="W702" s="7"/>
      <c r="X702" s="1"/>
      <c r="Y702" s="1"/>
      <c r="Z702" s="1"/>
      <c r="AA702" s="1"/>
    </row>
    <row r="703" spans="20:27" ht="28.5" customHeight="1" x14ac:dyDescent="0.25">
      <c r="T703" s="1"/>
      <c r="U703" s="1"/>
      <c r="V703" s="1"/>
      <c r="W703" s="7"/>
      <c r="X703" s="1"/>
      <c r="Y703" s="1"/>
      <c r="Z703" s="1"/>
      <c r="AA703" s="1"/>
    </row>
    <row r="704" spans="20:27" ht="28.5" customHeight="1" x14ac:dyDescent="0.25">
      <c r="T704" s="1"/>
      <c r="U704" s="1"/>
      <c r="V704" s="1"/>
      <c r="W704" s="7"/>
      <c r="X704" s="1"/>
      <c r="Y704" s="1"/>
      <c r="Z704" s="1"/>
      <c r="AA704" s="1"/>
    </row>
    <row r="705" spans="20:27" ht="28.5" customHeight="1" x14ac:dyDescent="0.25">
      <c r="T705" s="1"/>
      <c r="U705" s="1"/>
      <c r="V705" s="1"/>
      <c r="W705" s="7"/>
      <c r="X705" s="1"/>
      <c r="Y705" s="1"/>
      <c r="Z705" s="1"/>
      <c r="AA705" s="1"/>
    </row>
    <row r="706" spans="20:27" ht="28.5" customHeight="1" x14ac:dyDescent="0.25">
      <c r="T706" s="1"/>
      <c r="U706" s="1"/>
      <c r="V706" s="1"/>
      <c r="W706" s="7"/>
      <c r="X706" s="1"/>
      <c r="Y706" s="1"/>
      <c r="Z706" s="1"/>
      <c r="AA706" s="1"/>
    </row>
    <row r="707" spans="20:27" ht="28.5" customHeight="1" x14ac:dyDescent="0.25">
      <c r="T707" s="1"/>
      <c r="U707" s="1"/>
      <c r="V707" s="1"/>
      <c r="W707" s="7"/>
      <c r="X707" s="1"/>
      <c r="Y707" s="1"/>
      <c r="Z707" s="1"/>
      <c r="AA707" s="1"/>
    </row>
    <row r="708" spans="20:27" ht="28.5" customHeight="1" x14ac:dyDescent="0.25">
      <c r="T708" s="1"/>
      <c r="U708" s="1"/>
      <c r="V708" s="1"/>
      <c r="W708" s="7"/>
      <c r="X708" s="1"/>
      <c r="Y708" s="1"/>
      <c r="Z708" s="1"/>
      <c r="AA708" s="1"/>
    </row>
    <row r="709" spans="20:27" ht="28.5" customHeight="1" x14ac:dyDescent="0.25">
      <c r="T709" s="1"/>
      <c r="U709" s="1"/>
      <c r="V709" s="1"/>
      <c r="W709" s="7"/>
      <c r="X709" s="1"/>
      <c r="Y709" s="1"/>
      <c r="Z709" s="1"/>
      <c r="AA709" s="1"/>
    </row>
    <row r="710" spans="20:27" ht="28.5" customHeight="1" x14ac:dyDescent="0.25">
      <c r="T710" s="1"/>
      <c r="U710" s="1"/>
      <c r="V710" s="1"/>
      <c r="W710" s="7"/>
      <c r="X710" s="1"/>
      <c r="Y710" s="1"/>
      <c r="Z710" s="1"/>
      <c r="AA710" s="1"/>
    </row>
    <row r="711" spans="20:27" ht="28.5" customHeight="1" x14ac:dyDescent="0.25">
      <c r="T711" s="1"/>
      <c r="U711" s="1"/>
      <c r="V711" s="1"/>
      <c r="W711" s="7"/>
      <c r="X711" s="1"/>
      <c r="Y711" s="1"/>
      <c r="Z711" s="1"/>
      <c r="AA711" s="1"/>
    </row>
    <row r="712" spans="20:27" ht="28.5" customHeight="1" x14ac:dyDescent="0.25">
      <c r="T712" s="1"/>
      <c r="U712" s="1"/>
      <c r="V712" s="1"/>
      <c r="W712" s="7"/>
      <c r="X712" s="1"/>
      <c r="Y712" s="1"/>
      <c r="Z712" s="1"/>
      <c r="AA712" s="1"/>
    </row>
    <row r="713" spans="20:27" ht="28.5" customHeight="1" x14ac:dyDescent="0.25">
      <c r="T713" s="1"/>
      <c r="U713" s="1"/>
      <c r="V713" s="1"/>
      <c r="W713" s="7"/>
      <c r="X713" s="1"/>
      <c r="Y713" s="1"/>
      <c r="Z713" s="1"/>
      <c r="AA713" s="1"/>
    </row>
    <row r="714" spans="20:27" ht="28.5" customHeight="1" x14ac:dyDescent="0.25">
      <c r="T714" s="1"/>
      <c r="U714" s="1"/>
      <c r="V714" s="1"/>
      <c r="W714" s="7"/>
      <c r="X714" s="1"/>
      <c r="Y714" s="1"/>
      <c r="Z714" s="1"/>
      <c r="AA714" s="1"/>
    </row>
    <row r="715" spans="20:27" ht="28.5" customHeight="1" x14ac:dyDescent="0.25">
      <c r="T715" s="1"/>
      <c r="U715" s="1"/>
      <c r="V715" s="1"/>
      <c r="W715" s="7"/>
      <c r="X715" s="1"/>
      <c r="Y715" s="1"/>
      <c r="Z715" s="1"/>
      <c r="AA715" s="1"/>
    </row>
    <row r="716" spans="20:27" ht="28.5" customHeight="1" x14ac:dyDescent="0.25">
      <c r="T716" s="1"/>
      <c r="U716" s="1"/>
      <c r="V716" s="1"/>
      <c r="W716" s="7"/>
      <c r="X716" s="1"/>
      <c r="Y716" s="1"/>
      <c r="Z716" s="1"/>
      <c r="AA716" s="1"/>
    </row>
    <row r="717" spans="20:27" ht="28.5" customHeight="1" x14ac:dyDescent="0.25">
      <c r="T717" s="1"/>
      <c r="U717" s="1"/>
      <c r="V717" s="1"/>
      <c r="W717" s="7"/>
      <c r="X717" s="1"/>
      <c r="Y717" s="1"/>
      <c r="Z717" s="1"/>
      <c r="AA717" s="1"/>
    </row>
    <row r="718" spans="20:27" ht="28.5" customHeight="1" x14ac:dyDescent="0.25">
      <c r="T718" s="1"/>
      <c r="U718" s="1"/>
      <c r="V718" s="1"/>
      <c r="W718" s="7"/>
      <c r="X718" s="1"/>
      <c r="Y718" s="1"/>
      <c r="Z718" s="1"/>
      <c r="AA718" s="1"/>
    </row>
    <row r="719" spans="20:27" ht="28.5" customHeight="1" x14ac:dyDescent="0.25">
      <c r="T719" s="1"/>
      <c r="U719" s="1"/>
      <c r="V719" s="1"/>
      <c r="W719" s="7"/>
      <c r="X719" s="1"/>
      <c r="Y719" s="1"/>
      <c r="Z719" s="1"/>
      <c r="AA719" s="1"/>
    </row>
    <row r="720" spans="20:27" ht="28.5" customHeight="1" x14ac:dyDescent="0.25">
      <c r="T720" s="1"/>
      <c r="U720" s="1"/>
      <c r="V720" s="1"/>
      <c r="W720" s="7"/>
      <c r="X720" s="1"/>
      <c r="Y720" s="1"/>
      <c r="Z720" s="1"/>
      <c r="AA720" s="1"/>
    </row>
    <row r="721" spans="20:27" ht="28.5" customHeight="1" x14ac:dyDescent="0.25">
      <c r="T721" s="1"/>
      <c r="U721" s="1"/>
      <c r="V721" s="1"/>
      <c r="W721" s="7"/>
      <c r="X721" s="1"/>
      <c r="Y721" s="1"/>
      <c r="Z721" s="1"/>
      <c r="AA721" s="1"/>
    </row>
    <row r="722" spans="20:27" ht="28.5" customHeight="1" x14ac:dyDescent="0.25">
      <c r="T722" s="1"/>
      <c r="U722" s="1"/>
      <c r="V722" s="1"/>
      <c r="W722" s="7"/>
      <c r="X722" s="1"/>
      <c r="Y722" s="1"/>
      <c r="Z722" s="1"/>
      <c r="AA722" s="1"/>
    </row>
    <row r="723" spans="20:27" ht="28.5" customHeight="1" x14ac:dyDescent="0.25">
      <c r="T723" s="1"/>
      <c r="U723" s="1"/>
      <c r="V723" s="1"/>
      <c r="W723" s="7"/>
      <c r="X723" s="1"/>
      <c r="Y723" s="1"/>
      <c r="Z723" s="1"/>
      <c r="AA723" s="1"/>
    </row>
    <row r="724" spans="20:27" ht="28.5" customHeight="1" x14ac:dyDescent="0.25">
      <c r="T724" s="1"/>
      <c r="U724" s="1"/>
      <c r="V724" s="1"/>
      <c r="W724" s="7"/>
      <c r="X724" s="1"/>
      <c r="Y724" s="1"/>
      <c r="Z724" s="1"/>
      <c r="AA724" s="1"/>
    </row>
    <row r="725" spans="20:27" ht="28.5" customHeight="1" x14ac:dyDescent="0.25">
      <c r="T725" s="1"/>
      <c r="U725" s="1"/>
      <c r="V725" s="1"/>
      <c r="W725" s="7"/>
      <c r="X725" s="1"/>
      <c r="Y725" s="1"/>
      <c r="Z725" s="1"/>
      <c r="AA725" s="1"/>
    </row>
    <row r="726" spans="20:27" ht="28.5" customHeight="1" x14ac:dyDescent="0.25">
      <c r="T726" s="1"/>
      <c r="U726" s="1"/>
      <c r="V726" s="1"/>
      <c r="W726" s="7"/>
      <c r="X726" s="1"/>
      <c r="Y726" s="1"/>
      <c r="Z726" s="1"/>
      <c r="AA726" s="1"/>
    </row>
    <row r="727" spans="20:27" ht="28.5" customHeight="1" x14ac:dyDescent="0.25">
      <c r="T727" s="1"/>
      <c r="U727" s="1"/>
      <c r="V727" s="1"/>
      <c r="W727" s="7"/>
      <c r="X727" s="1"/>
      <c r="Y727" s="1"/>
      <c r="Z727" s="1"/>
      <c r="AA727" s="1"/>
    </row>
    <row r="728" spans="20:27" ht="28.5" customHeight="1" x14ac:dyDescent="0.25">
      <c r="T728" s="1"/>
      <c r="U728" s="1"/>
      <c r="V728" s="1"/>
      <c r="W728" s="7"/>
      <c r="X728" s="1"/>
      <c r="Y728" s="1"/>
      <c r="Z728" s="1"/>
      <c r="AA728" s="1"/>
    </row>
    <row r="729" spans="20:27" ht="28.5" customHeight="1" x14ac:dyDescent="0.25">
      <c r="T729" s="1"/>
      <c r="U729" s="1"/>
      <c r="V729" s="1"/>
      <c r="W729" s="7"/>
      <c r="X729" s="1"/>
      <c r="Y729" s="1"/>
      <c r="Z729" s="1"/>
      <c r="AA729" s="1"/>
    </row>
    <row r="730" spans="20:27" ht="28.5" customHeight="1" x14ac:dyDescent="0.25">
      <c r="T730" s="1"/>
      <c r="U730" s="1"/>
      <c r="V730" s="1"/>
      <c r="W730" s="7"/>
      <c r="X730" s="1"/>
      <c r="Y730" s="1"/>
      <c r="Z730" s="1"/>
      <c r="AA730" s="1"/>
    </row>
    <row r="731" spans="20:27" ht="28.5" customHeight="1" x14ac:dyDescent="0.25">
      <c r="T731" s="1"/>
      <c r="U731" s="1"/>
      <c r="V731" s="1"/>
      <c r="W731" s="7"/>
      <c r="X731" s="1"/>
      <c r="Y731" s="1"/>
      <c r="Z731" s="1"/>
      <c r="AA731" s="1"/>
    </row>
    <row r="732" spans="20:27" ht="28.5" customHeight="1" x14ac:dyDescent="0.25">
      <c r="T732" s="1"/>
      <c r="U732" s="1"/>
      <c r="V732" s="1"/>
      <c r="W732" s="7"/>
      <c r="X732" s="1"/>
      <c r="Y732" s="1"/>
      <c r="Z732" s="1"/>
      <c r="AA732" s="1"/>
    </row>
    <row r="733" spans="20:27" ht="28.5" customHeight="1" x14ac:dyDescent="0.25">
      <c r="T733" s="1"/>
      <c r="U733" s="1"/>
      <c r="V733" s="1"/>
      <c r="W733" s="7"/>
      <c r="X733" s="1"/>
      <c r="Y733" s="1"/>
      <c r="Z733" s="1"/>
      <c r="AA733" s="1"/>
    </row>
    <row r="734" spans="20:27" ht="28.5" customHeight="1" x14ac:dyDescent="0.25">
      <c r="T734" s="1"/>
      <c r="U734" s="1"/>
      <c r="V734" s="1"/>
      <c r="W734" s="7"/>
      <c r="X734" s="1"/>
      <c r="Y734" s="1"/>
      <c r="Z734" s="1"/>
      <c r="AA734" s="1"/>
    </row>
    <row r="735" spans="20:27" ht="28.5" customHeight="1" x14ac:dyDescent="0.25">
      <c r="T735" s="1"/>
      <c r="U735" s="1"/>
      <c r="V735" s="1"/>
      <c r="W735" s="7"/>
      <c r="X735" s="1"/>
      <c r="Y735" s="1"/>
      <c r="Z735" s="1"/>
      <c r="AA735" s="1"/>
    </row>
    <row r="736" spans="20:27" ht="28.5" customHeight="1" x14ac:dyDescent="0.25">
      <c r="T736" s="1"/>
      <c r="U736" s="1"/>
      <c r="V736" s="1"/>
      <c r="W736" s="7"/>
      <c r="X736" s="1"/>
      <c r="Y736" s="1"/>
      <c r="Z736" s="1"/>
      <c r="AA736" s="1"/>
    </row>
    <row r="737" spans="20:27" ht="28.5" customHeight="1" x14ac:dyDescent="0.25">
      <c r="T737" s="1"/>
      <c r="U737" s="1"/>
      <c r="V737" s="1"/>
      <c r="W737" s="7"/>
      <c r="X737" s="1"/>
      <c r="Y737" s="1"/>
      <c r="Z737" s="1"/>
      <c r="AA737" s="1"/>
    </row>
    <row r="738" spans="20:27" ht="28.5" customHeight="1" x14ac:dyDescent="0.25">
      <c r="T738" s="1"/>
      <c r="U738" s="1"/>
      <c r="V738" s="1"/>
      <c r="W738" s="7"/>
      <c r="X738" s="1"/>
      <c r="Y738" s="1"/>
      <c r="Z738" s="1"/>
      <c r="AA738" s="1"/>
    </row>
    <row r="739" spans="20:27" ht="28.5" customHeight="1" x14ac:dyDescent="0.25">
      <c r="T739" s="1"/>
      <c r="U739" s="1"/>
      <c r="V739" s="1"/>
      <c r="W739" s="7"/>
      <c r="X739" s="1"/>
      <c r="Y739" s="1"/>
      <c r="Z739" s="1"/>
      <c r="AA739" s="1"/>
    </row>
    <row r="740" spans="20:27" ht="28.5" customHeight="1" x14ac:dyDescent="0.25">
      <c r="T740" s="1"/>
      <c r="U740" s="1"/>
      <c r="V740" s="1"/>
      <c r="W740" s="7"/>
      <c r="X740" s="1"/>
      <c r="Y740" s="1"/>
      <c r="Z740" s="1"/>
      <c r="AA740" s="1"/>
    </row>
    <row r="741" spans="20:27" ht="28.5" customHeight="1" x14ac:dyDescent="0.25">
      <c r="T741" s="1"/>
      <c r="U741" s="1"/>
      <c r="V741" s="1"/>
      <c r="W741" s="7"/>
      <c r="X741" s="1"/>
      <c r="Y741" s="1"/>
      <c r="Z741" s="1"/>
      <c r="AA741" s="1"/>
    </row>
    <row r="742" spans="20:27" ht="28.5" customHeight="1" x14ac:dyDescent="0.25">
      <c r="T742" s="1"/>
      <c r="U742" s="1"/>
      <c r="V742" s="1"/>
      <c r="W742" s="7"/>
      <c r="X742" s="1"/>
      <c r="Y742" s="1"/>
      <c r="Z742" s="1"/>
      <c r="AA742" s="1"/>
    </row>
    <row r="743" spans="20:27" ht="28.5" customHeight="1" x14ac:dyDescent="0.25">
      <c r="T743" s="1"/>
      <c r="U743" s="1"/>
      <c r="V743" s="1"/>
      <c r="W743" s="7"/>
      <c r="X743" s="1"/>
      <c r="Y743" s="1"/>
      <c r="Z743" s="1"/>
      <c r="AA743" s="1"/>
    </row>
    <row r="744" spans="20:27" ht="28.5" customHeight="1" x14ac:dyDescent="0.25">
      <c r="T744" s="1"/>
      <c r="U744" s="1"/>
      <c r="V744" s="1"/>
      <c r="W744" s="7"/>
      <c r="X744" s="1"/>
      <c r="Y744" s="1"/>
      <c r="Z744" s="1"/>
      <c r="AA744" s="1"/>
    </row>
    <row r="745" spans="20:27" ht="28.5" customHeight="1" x14ac:dyDescent="0.25">
      <c r="T745" s="1"/>
      <c r="U745" s="1"/>
      <c r="V745" s="1"/>
      <c r="W745" s="7"/>
      <c r="X745" s="1"/>
      <c r="Y745" s="1"/>
      <c r="Z745" s="1"/>
      <c r="AA745" s="1"/>
    </row>
    <row r="746" spans="20:27" ht="28.5" customHeight="1" x14ac:dyDescent="0.25">
      <c r="T746" s="1"/>
      <c r="U746" s="1"/>
      <c r="V746" s="1"/>
      <c r="W746" s="7"/>
      <c r="X746" s="1"/>
      <c r="Y746" s="1"/>
      <c r="Z746" s="1"/>
      <c r="AA746" s="1"/>
    </row>
    <row r="747" spans="20:27" ht="28.5" customHeight="1" x14ac:dyDescent="0.25">
      <c r="T747" s="1"/>
      <c r="U747" s="1"/>
      <c r="V747" s="1"/>
      <c r="W747" s="7"/>
      <c r="X747" s="1"/>
      <c r="Y747" s="1"/>
      <c r="Z747" s="1"/>
      <c r="AA747" s="1"/>
    </row>
    <row r="748" spans="20:27" ht="28.5" customHeight="1" x14ac:dyDescent="0.25">
      <c r="T748" s="1"/>
      <c r="U748" s="1"/>
      <c r="V748" s="1"/>
      <c r="W748" s="7"/>
      <c r="X748" s="1"/>
      <c r="Y748" s="1"/>
      <c r="Z748" s="1"/>
      <c r="AA748" s="1"/>
    </row>
    <row r="749" spans="20:27" ht="28.5" customHeight="1" x14ac:dyDescent="0.25">
      <c r="T749" s="1"/>
      <c r="U749" s="1"/>
      <c r="V749" s="1"/>
      <c r="W749" s="7"/>
      <c r="X749" s="1"/>
      <c r="Y749" s="1"/>
      <c r="Z749" s="1"/>
      <c r="AA749" s="1"/>
    </row>
    <row r="750" spans="20:27" ht="28.5" customHeight="1" x14ac:dyDescent="0.25">
      <c r="T750" s="1"/>
      <c r="U750" s="1"/>
      <c r="V750" s="1"/>
      <c r="W750" s="7"/>
      <c r="X750" s="1"/>
      <c r="Y750" s="1"/>
      <c r="Z750" s="1"/>
      <c r="AA750" s="1"/>
    </row>
    <row r="751" spans="20:27" ht="28.5" customHeight="1" x14ac:dyDescent="0.25">
      <c r="T751" s="1"/>
      <c r="U751" s="1"/>
      <c r="V751" s="1"/>
      <c r="W751" s="7"/>
      <c r="X751" s="1"/>
      <c r="Y751" s="1"/>
      <c r="Z751" s="1"/>
      <c r="AA751" s="1"/>
    </row>
    <row r="752" spans="20:27" ht="28.5" customHeight="1" x14ac:dyDescent="0.25">
      <c r="T752" s="1"/>
      <c r="U752" s="1"/>
      <c r="V752" s="1"/>
      <c r="W752" s="7"/>
      <c r="X752" s="1"/>
      <c r="Y752" s="1"/>
      <c r="Z752" s="1"/>
      <c r="AA752" s="1"/>
    </row>
    <row r="753" spans="20:27" ht="28.5" customHeight="1" x14ac:dyDescent="0.25">
      <c r="T753" s="1"/>
      <c r="U753" s="1"/>
      <c r="V753" s="1"/>
      <c r="W753" s="7"/>
      <c r="X753" s="1"/>
      <c r="Y753" s="1"/>
      <c r="Z753" s="1"/>
      <c r="AA753" s="1"/>
    </row>
    <row r="754" spans="20:27" ht="28.5" customHeight="1" x14ac:dyDescent="0.25">
      <c r="T754" s="1"/>
      <c r="U754" s="1"/>
      <c r="V754" s="1"/>
      <c r="W754" s="7"/>
      <c r="X754" s="1"/>
      <c r="Y754" s="1"/>
      <c r="Z754" s="1"/>
      <c r="AA754" s="1"/>
    </row>
    <row r="755" spans="20:27" ht="28.5" customHeight="1" x14ac:dyDescent="0.25">
      <c r="T755" s="1"/>
      <c r="U755" s="1"/>
      <c r="V755" s="1"/>
      <c r="W755" s="7"/>
      <c r="X755" s="1"/>
      <c r="Y755" s="1"/>
      <c r="Z755" s="1"/>
      <c r="AA755" s="1"/>
    </row>
    <row r="756" spans="20:27" ht="28.5" customHeight="1" x14ac:dyDescent="0.25">
      <c r="T756" s="1"/>
      <c r="U756" s="1"/>
      <c r="V756" s="1"/>
      <c r="W756" s="7"/>
      <c r="X756" s="1"/>
      <c r="Y756" s="1"/>
      <c r="Z756" s="1"/>
      <c r="AA756" s="1"/>
    </row>
    <row r="757" spans="20:27" ht="28.5" customHeight="1" x14ac:dyDescent="0.25">
      <c r="T757" s="1"/>
      <c r="U757" s="1"/>
      <c r="V757" s="1"/>
      <c r="W757" s="7"/>
      <c r="X757" s="1"/>
      <c r="Y757" s="1"/>
      <c r="Z757" s="1"/>
      <c r="AA757" s="1"/>
    </row>
    <row r="758" spans="20:27" ht="28.5" customHeight="1" x14ac:dyDescent="0.25">
      <c r="T758" s="1"/>
      <c r="U758" s="1"/>
      <c r="V758" s="1"/>
      <c r="W758" s="7"/>
      <c r="X758" s="1"/>
      <c r="Y758" s="1"/>
      <c r="Z758" s="1"/>
      <c r="AA758" s="1"/>
    </row>
    <row r="759" spans="20:27" ht="28.5" customHeight="1" x14ac:dyDescent="0.25">
      <c r="T759" s="1"/>
      <c r="U759" s="1"/>
      <c r="V759" s="1"/>
      <c r="W759" s="7"/>
      <c r="X759" s="1"/>
      <c r="Y759" s="1"/>
      <c r="Z759" s="1"/>
      <c r="AA759" s="1"/>
    </row>
    <row r="760" spans="20:27" ht="28.5" customHeight="1" x14ac:dyDescent="0.25">
      <c r="T760" s="1"/>
      <c r="U760" s="1"/>
      <c r="V760" s="1"/>
      <c r="W760" s="7"/>
      <c r="X760" s="1"/>
      <c r="Y760" s="1"/>
      <c r="Z760" s="1"/>
      <c r="AA760" s="1"/>
    </row>
    <row r="761" spans="20:27" ht="28.5" customHeight="1" x14ac:dyDescent="0.25">
      <c r="T761" s="1"/>
      <c r="U761" s="1"/>
      <c r="V761" s="1"/>
      <c r="W761" s="7"/>
      <c r="X761" s="1"/>
      <c r="Y761" s="1"/>
      <c r="Z761" s="1"/>
      <c r="AA761" s="1"/>
    </row>
    <row r="762" spans="20:27" ht="28.5" customHeight="1" x14ac:dyDescent="0.25">
      <c r="T762" s="1"/>
      <c r="U762" s="1"/>
      <c r="V762" s="1"/>
      <c r="W762" s="7"/>
      <c r="X762" s="1"/>
      <c r="Y762" s="1"/>
      <c r="Z762" s="1"/>
      <c r="AA762" s="1"/>
    </row>
    <row r="763" spans="20:27" ht="28.5" customHeight="1" x14ac:dyDescent="0.25">
      <c r="T763" s="1"/>
      <c r="U763" s="1"/>
      <c r="V763" s="1"/>
      <c r="W763" s="7"/>
      <c r="X763" s="1"/>
      <c r="Y763" s="1"/>
      <c r="Z763" s="1"/>
      <c r="AA763" s="1"/>
    </row>
    <row r="764" spans="20:27" ht="28.5" customHeight="1" x14ac:dyDescent="0.25">
      <c r="T764" s="1"/>
      <c r="U764" s="1"/>
      <c r="V764" s="1"/>
      <c r="W764" s="7"/>
      <c r="X764" s="1"/>
      <c r="Y764" s="1"/>
      <c r="Z764" s="1"/>
      <c r="AA764" s="1"/>
    </row>
    <row r="765" spans="20:27" ht="28.5" customHeight="1" x14ac:dyDescent="0.25">
      <c r="T765" s="1"/>
      <c r="U765" s="1"/>
      <c r="V765" s="1"/>
      <c r="W765" s="7"/>
      <c r="X765" s="1"/>
      <c r="Y765" s="1"/>
      <c r="Z765" s="1"/>
      <c r="AA765" s="1"/>
    </row>
    <row r="766" spans="20:27" ht="28.5" customHeight="1" x14ac:dyDescent="0.25">
      <c r="T766" s="1"/>
      <c r="U766" s="1"/>
      <c r="V766" s="1"/>
      <c r="W766" s="7"/>
      <c r="X766" s="1"/>
      <c r="Y766" s="1"/>
      <c r="Z766" s="1"/>
      <c r="AA766" s="1"/>
    </row>
    <row r="767" spans="20:27" ht="28.5" customHeight="1" x14ac:dyDescent="0.25">
      <c r="T767" s="1"/>
      <c r="U767" s="1"/>
      <c r="V767" s="1"/>
      <c r="W767" s="7"/>
      <c r="X767" s="1"/>
      <c r="Y767" s="1"/>
      <c r="Z767" s="1"/>
      <c r="AA767" s="1"/>
    </row>
    <row r="768" spans="20:27" ht="28.5" customHeight="1" x14ac:dyDescent="0.25">
      <c r="T768" s="1"/>
      <c r="U768" s="1"/>
      <c r="V768" s="1"/>
      <c r="W768" s="7"/>
      <c r="X768" s="1"/>
      <c r="Y768" s="1"/>
      <c r="Z768" s="1"/>
      <c r="AA768" s="1"/>
    </row>
    <row r="769" spans="20:27" ht="28.5" customHeight="1" x14ac:dyDescent="0.25">
      <c r="T769" s="1"/>
      <c r="U769" s="1"/>
      <c r="V769" s="1"/>
      <c r="W769" s="7"/>
      <c r="X769" s="1"/>
      <c r="Y769" s="1"/>
      <c r="Z769" s="1"/>
      <c r="AA769" s="1"/>
    </row>
    <row r="770" spans="20:27" ht="28.5" customHeight="1" x14ac:dyDescent="0.25">
      <c r="T770" s="1"/>
      <c r="U770" s="1"/>
      <c r="V770" s="1"/>
      <c r="W770" s="7"/>
      <c r="X770" s="1"/>
      <c r="Y770" s="1"/>
      <c r="Z770" s="1"/>
      <c r="AA770" s="1"/>
    </row>
    <row r="771" spans="20:27" ht="28.5" customHeight="1" x14ac:dyDescent="0.25">
      <c r="T771" s="1"/>
      <c r="U771" s="1"/>
      <c r="V771" s="1"/>
      <c r="W771" s="7"/>
      <c r="X771" s="1"/>
      <c r="Y771" s="1"/>
      <c r="Z771" s="1"/>
      <c r="AA771" s="1"/>
    </row>
    <row r="772" spans="20:27" ht="28.5" customHeight="1" x14ac:dyDescent="0.25">
      <c r="T772" s="1"/>
      <c r="U772" s="1"/>
      <c r="V772" s="1"/>
      <c r="W772" s="7"/>
      <c r="X772" s="1"/>
      <c r="Y772" s="1"/>
      <c r="Z772" s="1"/>
      <c r="AA772" s="1"/>
    </row>
    <row r="773" spans="20:27" ht="28.5" customHeight="1" x14ac:dyDescent="0.25">
      <c r="T773" s="1"/>
      <c r="U773" s="1"/>
      <c r="V773" s="1"/>
      <c r="W773" s="7"/>
      <c r="X773" s="1"/>
      <c r="Y773" s="1"/>
      <c r="Z773" s="1"/>
      <c r="AA773" s="1"/>
    </row>
    <row r="774" spans="20:27" ht="28.5" customHeight="1" x14ac:dyDescent="0.25">
      <c r="T774" s="1"/>
      <c r="U774" s="1"/>
      <c r="V774" s="1"/>
      <c r="W774" s="7"/>
      <c r="X774" s="1"/>
      <c r="Y774" s="1"/>
      <c r="Z774" s="1"/>
      <c r="AA774" s="1"/>
    </row>
    <row r="775" spans="20:27" ht="28.5" customHeight="1" x14ac:dyDescent="0.25">
      <c r="T775" s="1"/>
      <c r="U775" s="1"/>
      <c r="V775" s="1"/>
      <c r="W775" s="7"/>
      <c r="X775" s="1"/>
      <c r="Y775" s="1"/>
      <c r="Z775" s="1"/>
      <c r="AA775" s="1"/>
    </row>
    <row r="776" spans="20:27" ht="28.5" customHeight="1" x14ac:dyDescent="0.25">
      <c r="T776" s="1"/>
      <c r="U776" s="1"/>
      <c r="V776" s="1"/>
      <c r="W776" s="7"/>
      <c r="X776" s="1"/>
      <c r="Y776" s="1"/>
      <c r="Z776" s="1"/>
      <c r="AA776" s="1"/>
    </row>
    <row r="777" spans="20:27" ht="28.5" customHeight="1" x14ac:dyDescent="0.25">
      <c r="T777" s="1"/>
      <c r="U777" s="1"/>
      <c r="V777" s="1"/>
      <c r="W777" s="7"/>
      <c r="X777" s="1"/>
      <c r="Y777" s="1"/>
      <c r="Z777" s="1"/>
      <c r="AA777" s="1"/>
    </row>
    <row r="778" spans="20:27" ht="28.5" customHeight="1" x14ac:dyDescent="0.25">
      <c r="T778" s="1"/>
      <c r="U778" s="1"/>
      <c r="V778" s="1"/>
      <c r="W778" s="7"/>
      <c r="X778" s="1"/>
      <c r="Y778" s="1"/>
      <c r="Z778" s="1"/>
      <c r="AA778" s="1"/>
    </row>
    <row r="779" spans="20:27" ht="28.5" customHeight="1" x14ac:dyDescent="0.25">
      <c r="T779" s="1"/>
      <c r="U779" s="1"/>
      <c r="V779" s="1"/>
      <c r="W779" s="7"/>
      <c r="X779" s="1"/>
      <c r="Y779" s="1"/>
      <c r="Z779" s="1"/>
      <c r="AA779" s="1"/>
    </row>
    <row r="780" spans="20:27" ht="28.5" customHeight="1" x14ac:dyDescent="0.25">
      <c r="T780" s="1"/>
      <c r="U780" s="1"/>
      <c r="V780" s="1"/>
      <c r="W780" s="7"/>
      <c r="X780" s="1"/>
      <c r="Y780" s="1"/>
      <c r="Z780" s="1"/>
      <c r="AA780" s="1"/>
    </row>
    <row r="781" spans="20:27" ht="28.5" customHeight="1" x14ac:dyDescent="0.25">
      <c r="T781" s="1"/>
      <c r="U781" s="1"/>
      <c r="V781" s="1"/>
      <c r="W781" s="7"/>
      <c r="X781" s="1"/>
      <c r="Y781" s="1"/>
      <c r="Z781" s="1"/>
      <c r="AA781" s="1"/>
    </row>
    <row r="782" spans="20:27" ht="28.5" customHeight="1" x14ac:dyDescent="0.25">
      <c r="T782" s="1"/>
      <c r="U782" s="1"/>
      <c r="V782" s="1"/>
      <c r="W782" s="7"/>
      <c r="X782" s="1"/>
      <c r="Y782" s="1"/>
      <c r="Z782" s="1"/>
      <c r="AA782" s="1"/>
    </row>
    <row r="783" spans="20:27" ht="28.5" customHeight="1" x14ac:dyDescent="0.25">
      <c r="T783" s="1"/>
      <c r="U783" s="1"/>
      <c r="V783" s="1"/>
      <c r="W783" s="7"/>
      <c r="X783" s="1"/>
      <c r="Y783" s="1"/>
      <c r="Z783" s="1"/>
      <c r="AA783" s="1"/>
    </row>
    <row r="784" spans="20:27" ht="28.5" customHeight="1" x14ac:dyDescent="0.25">
      <c r="T784" s="1"/>
      <c r="U784" s="1"/>
      <c r="V784" s="1"/>
      <c r="W784" s="7"/>
      <c r="X784" s="1"/>
      <c r="Y784" s="1"/>
      <c r="Z784" s="1"/>
      <c r="AA784" s="1"/>
    </row>
    <row r="785" spans="20:27" ht="28.5" customHeight="1" x14ac:dyDescent="0.25">
      <c r="T785" s="1"/>
      <c r="U785" s="1"/>
      <c r="V785" s="1"/>
      <c r="W785" s="7"/>
      <c r="X785" s="1"/>
      <c r="Y785" s="1"/>
      <c r="Z785" s="1"/>
      <c r="AA785" s="1"/>
    </row>
    <row r="786" spans="20:27" ht="28.5" customHeight="1" x14ac:dyDescent="0.25">
      <c r="T786" s="1"/>
      <c r="U786" s="1"/>
      <c r="V786" s="1"/>
      <c r="W786" s="7"/>
      <c r="X786" s="1"/>
      <c r="Y786" s="1"/>
      <c r="Z786" s="1"/>
      <c r="AA786" s="1"/>
    </row>
    <row r="787" spans="20:27" ht="28.5" customHeight="1" x14ac:dyDescent="0.25">
      <c r="T787" s="1"/>
      <c r="U787" s="1"/>
      <c r="V787" s="1"/>
      <c r="W787" s="7"/>
      <c r="X787" s="1"/>
      <c r="Y787" s="1"/>
      <c r="Z787" s="1"/>
      <c r="AA787" s="1"/>
    </row>
    <row r="788" spans="20:27" ht="28.5" customHeight="1" x14ac:dyDescent="0.25">
      <c r="T788" s="1"/>
      <c r="U788" s="1"/>
      <c r="V788" s="1"/>
      <c r="W788" s="7"/>
      <c r="X788" s="1"/>
      <c r="Y788" s="1"/>
      <c r="Z788" s="1"/>
      <c r="AA788" s="1"/>
    </row>
    <row r="789" spans="20:27" ht="28.5" customHeight="1" x14ac:dyDescent="0.25">
      <c r="T789" s="1"/>
      <c r="U789" s="1"/>
      <c r="V789" s="1"/>
      <c r="W789" s="7"/>
      <c r="X789" s="1"/>
      <c r="Y789" s="1"/>
      <c r="Z789" s="1"/>
      <c r="AA789" s="1"/>
    </row>
    <row r="790" spans="20:27" ht="28.5" customHeight="1" x14ac:dyDescent="0.25">
      <c r="T790" s="1"/>
      <c r="U790" s="1"/>
      <c r="V790" s="1"/>
      <c r="W790" s="7"/>
      <c r="X790" s="1"/>
      <c r="Y790" s="1"/>
      <c r="Z790" s="1"/>
      <c r="AA790" s="1"/>
    </row>
    <row r="791" spans="20:27" ht="28.5" customHeight="1" x14ac:dyDescent="0.25">
      <c r="T791" s="1"/>
      <c r="U791" s="1"/>
      <c r="V791" s="1"/>
      <c r="W791" s="7"/>
      <c r="X791" s="1"/>
      <c r="Y791" s="1"/>
      <c r="Z791" s="1"/>
      <c r="AA791" s="1"/>
    </row>
    <row r="792" spans="20:27" ht="28.5" customHeight="1" x14ac:dyDescent="0.25">
      <c r="T792" s="1"/>
      <c r="U792" s="1"/>
      <c r="V792" s="1"/>
      <c r="W792" s="7"/>
      <c r="X792" s="1"/>
      <c r="Y792" s="1"/>
      <c r="Z792" s="1"/>
      <c r="AA792" s="1"/>
    </row>
    <row r="793" spans="20:27" ht="28.5" customHeight="1" x14ac:dyDescent="0.25">
      <c r="T793" s="1"/>
      <c r="U793" s="1"/>
      <c r="V793" s="1"/>
      <c r="W793" s="7"/>
      <c r="X793" s="1"/>
      <c r="Y793" s="1"/>
      <c r="Z793" s="1"/>
      <c r="AA793" s="1"/>
    </row>
    <row r="794" spans="20:27" ht="28.5" customHeight="1" x14ac:dyDescent="0.25">
      <c r="T794" s="1"/>
      <c r="U794" s="1"/>
      <c r="V794" s="1"/>
      <c r="W794" s="7"/>
      <c r="X794" s="1"/>
      <c r="Y794" s="1"/>
      <c r="Z794" s="1"/>
      <c r="AA794" s="1"/>
    </row>
    <row r="795" spans="20:27" ht="28.5" customHeight="1" x14ac:dyDescent="0.25">
      <c r="T795" s="1"/>
      <c r="U795" s="1"/>
      <c r="V795" s="1"/>
      <c r="W795" s="7"/>
      <c r="X795" s="1"/>
      <c r="Y795" s="1"/>
      <c r="Z795" s="1"/>
      <c r="AA795" s="1"/>
    </row>
    <row r="796" spans="20:27" ht="28.5" customHeight="1" x14ac:dyDescent="0.25">
      <c r="T796" s="1"/>
      <c r="U796" s="1"/>
      <c r="V796" s="1"/>
      <c r="W796" s="7"/>
      <c r="X796" s="1"/>
      <c r="Y796" s="1"/>
      <c r="Z796" s="1"/>
      <c r="AA796" s="1"/>
    </row>
    <row r="797" spans="20:27" ht="28.5" customHeight="1" x14ac:dyDescent="0.25">
      <c r="T797" s="1"/>
      <c r="U797" s="1"/>
      <c r="V797" s="1"/>
      <c r="W797" s="7"/>
      <c r="X797" s="1"/>
      <c r="Y797" s="1"/>
      <c r="Z797" s="1"/>
      <c r="AA797" s="1"/>
    </row>
    <row r="798" spans="20:27" ht="28.5" customHeight="1" x14ac:dyDescent="0.25">
      <c r="T798" s="1"/>
      <c r="U798" s="1"/>
      <c r="V798" s="1"/>
      <c r="W798" s="7"/>
      <c r="X798" s="1"/>
      <c r="Y798" s="1"/>
      <c r="Z798" s="1"/>
      <c r="AA798" s="1"/>
    </row>
    <row r="799" spans="20:27" ht="28.5" customHeight="1" x14ac:dyDescent="0.25">
      <c r="T799" s="1"/>
      <c r="U799" s="1"/>
      <c r="V799" s="1"/>
      <c r="W799" s="7"/>
      <c r="X799" s="1"/>
      <c r="Y799" s="1"/>
      <c r="Z799" s="1"/>
      <c r="AA799" s="1"/>
    </row>
    <row r="800" spans="20:27" ht="28.5" customHeight="1" x14ac:dyDescent="0.25">
      <c r="T800" s="1"/>
      <c r="U800" s="1"/>
      <c r="V800" s="1"/>
      <c r="W800" s="7"/>
      <c r="X800" s="1"/>
      <c r="Y800" s="1"/>
      <c r="Z800" s="1"/>
      <c r="AA800" s="1"/>
    </row>
    <row r="801" spans="20:27" ht="28.5" customHeight="1" x14ac:dyDescent="0.25">
      <c r="T801" s="1"/>
      <c r="U801" s="1"/>
      <c r="V801" s="1"/>
      <c r="W801" s="7"/>
      <c r="X801" s="1"/>
      <c r="Y801" s="1"/>
      <c r="Z801" s="1"/>
      <c r="AA801" s="1"/>
    </row>
    <row r="802" spans="20:27" ht="28.5" customHeight="1" x14ac:dyDescent="0.25">
      <c r="T802" s="1"/>
      <c r="U802" s="1"/>
      <c r="V802" s="1"/>
      <c r="W802" s="7"/>
      <c r="X802" s="1"/>
      <c r="Y802" s="1"/>
      <c r="Z802" s="1"/>
      <c r="AA802" s="1"/>
    </row>
    <row r="803" spans="20:27" ht="28.5" customHeight="1" x14ac:dyDescent="0.25">
      <c r="T803" s="1"/>
      <c r="U803" s="1"/>
      <c r="V803" s="1"/>
      <c r="W803" s="7"/>
      <c r="X803" s="1"/>
      <c r="Y803" s="1"/>
      <c r="Z803" s="1"/>
      <c r="AA803" s="1"/>
    </row>
    <row r="804" spans="20:27" ht="28.5" customHeight="1" x14ac:dyDescent="0.25">
      <c r="T804" s="1"/>
      <c r="U804" s="1"/>
      <c r="V804" s="1"/>
      <c r="W804" s="7"/>
      <c r="X804" s="1"/>
      <c r="Y804" s="1"/>
      <c r="Z804" s="1"/>
      <c r="AA804" s="1"/>
    </row>
    <row r="805" spans="20:27" ht="28.5" customHeight="1" x14ac:dyDescent="0.25">
      <c r="T805" s="1"/>
      <c r="U805" s="1"/>
      <c r="V805" s="1"/>
      <c r="W805" s="7"/>
      <c r="X805" s="1"/>
      <c r="Y805" s="1"/>
      <c r="Z805" s="1"/>
      <c r="AA805" s="1"/>
    </row>
    <row r="806" spans="20:27" ht="28.5" customHeight="1" x14ac:dyDescent="0.25">
      <c r="T806" s="1"/>
      <c r="U806" s="1"/>
      <c r="V806" s="1"/>
      <c r="W806" s="7"/>
      <c r="X806" s="1"/>
      <c r="Y806" s="1"/>
      <c r="Z806" s="1"/>
      <c r="AA806" s="1"/>
    </row>
    <row r="807" spans="20:27" ht="28.5" customHeight="1" x14ac:dyDescent="0.25">
      <c r="T807" s="1"/>
      <c r="U807" s="1"/>
      <c r="V807" s="1"/>
      <c r="W807" s="7"/>
      <c r="X807" s="1"/>
      <c r="Y807" s="1"/>
      <c r="Z807" s="1"/>
      <c r="AA807" s="1"/>
    </row>
    <row r="808" spans="20:27" ht="28.5" customHeight="1" x14ac:dyDescent="0.25">
      <c r="T808" s="1"/>
      <c r="U808" s="1"/>
      <c r="V808" s="1"/>
      <c r="W808" s="7"/>
      <c r="X808" s="1"/>
      <c r="Y808" s="1"/>
      <c r="Z808" s="1"/>
      <c r="AA808" s="1"/>
    </row>
    <row r="809" spans="20:27" ht="28.5" customHeight="1" x14ac:dyDescent="0.25">
      <c r="T809" s="1"/>
      <c r="U809" s="1"/>
      <c r="V809" s="1"/>
      <c r="W809" s="7"/>
      <c r="X809" s="1"/>
      <c r="Y809" s="1"/>
      <c r="Z809" s="1"/>
      <c r="AA809" s="1"/>
    </row>
    <row r="810" spans="20:27" ht="28.5" customHeight="1" x14ac:dyDescent="0.25">
      <c r="T810" s="1"/>
      <c r="U810" s="1"/>
      <c r="V810" s="1"/>
      <c r="W810" s="7"/>
      <c r="X810" s="1"/>
      <c r="Y810" s="1"/>
      <c r="Z810" s="1"/>
      <c r="AA810" s="1"/>
    </row>
    <row r="811" spans="20:27" ht="28.5" customHeight="1" x14ac:dyDescent="0.25">
      <c r="T811" s="1"/>
      <c r="U811" s="1"/>
      <c r="V811" s="1"/>
      <c r="W811" s="7"/>
      <c r="X811" s="1"/>
      <c r="Y811" s="1"/>
      <c r="Z811" s="1"/>
      <c r="AA811" s="1"/>
    </row>
    <row r="812" spans="20:27" ht="28.5" customHeight="1" x14ac:dyDescent="0.25">
      <c r="T812" s="1"/>
      <c r="U812" s="1"/>
      <c r="V812" s="1"/>
      <c r="W812" s="7"/>
      <c r="X812" s="1"/>
      <c r="Y812" s="1"/>
      <c r="Z812" s="1"/>
      <c r="AA812" s="1"/>
    </row>
    <row r="813" spans="20:27" ht="28.5" customHeight="1" x14ac:dyDescent="0.25">
      <c r="T813" s="1"/>
      <c r="U813" s="1"/>
      <c r="V813" s="1"/>
      <c r="W813" s="7"/>
      <c r="X813" s="1"/>
      <c r="Y813" s="1"/>
      <c r="Z813" s="1"/>
      <c r="AA813" s="1"/>
    </row>
    <row r="814" spans="20:27" ht="28.5" customHeight="1" x14ac:dyDescent="0.25">
      <c r="T814" s="1"/>
      <c r="U814" s="1"/>
      <c r="V814" s="1"/>
      <c r="W814" s="7"/>
      <c r="X814" s="1"/>
      <c r="Y814" s="1"/>
      <c r="Z814" s="1"/>
      <c r="AA814" s="1"/>
    </row>
    <row r="815" spans="20:27" ht="28.5" customHeight="1" x14ac:dyDescent="0.25">
      <c r="T815" s="1"/>
      <c r="U815" s="1"/>
      <c r="V815" s="1"/>
      <c r="W815" s="7"/>
      <c r="X815" s="1"/>
      <c r="Y815" s="1"/>
      <c r="Z815" s="1"/>
      <c r="AA815" s="1"/>
    </row>
    <row r="816" spans="20:27" ht="28.5" customHeight="1" x14ac:dyDescent="0.25">
      <c r="T816" s="1"/>
      <c r="U816" s="1"/>
      <c r="V816" s="1"/>
      <c r="W816" s="7"/>
      <c r="X816" s="1"/>
      <c r="Y816" s="1"/>
      <c r="Z816" s="1"/>
      <c r="AA816" s="1"/>
    </row>
    <row r="817" spans="20:27" ht="28.5" customHeight="1" x14ac:dyDescent="0.25">
      <c r="T817" s="1"/>
      <c r="U817" s="1"/>
      <c r="V817" s="1"/>
      <c r="W817" s="7"/>
      <c r="X817" s="1"/>
      <c r="Y817" s="1"/>
      <c r="Z817" s="1"/>
      <c r="AA817" s="1"/>
    </row>
    <row r="818" spans="20:27" ht="28.5" customHeight="1" x14ac:dyDescent="0.25">
      <c r="T818" s="1"/>
      <c r="U818" s="1"/>
      <c r="V818" s="1"/>
      <c r="W818" s="7"/>
      <c r="X818" s="1"/>
      <c r="Y818" s="1"/>
      <c r="Z818" s="1"/>
      <c r="AA818" s="1"/>
    </row>
    <row r="819" spans="20:27" ht="28.5" customHeight="1" x14ac:dyDescent="0.25">
      <c r="T819" s="1"/>
      <c r="U819" s="1"/>
      <c r="V819" s="1"/>
      <c r="W819" s="7"/>
      <c r="X819" s="1"/>
      <c r="Y819" s="1"/>
      <c r="Z819" s="1"/>
      <c r="AA819" s="1"/>
    </row>
    <row r="820" spans="20:27" ht="28.5" customHeight="1" x14ac:dyDescent="0.25">
      <c r="T820" s="1"/>
      <c r="U820" s="1"/>
      <c r="V820" s="1"/>
      <c r="W820" s="7"/>
      <c r="X820" s="1"/>
      <c r="Y820" s="1"/>
      <c r="Z820" s="1"/>
      <c r="AA820" s="1"/>
    </row>
    <row r="821" spans="20:27" ht="28.5" customHeight="1" x14ac:dyDescent="0.25">
      <c r="T821" s="1"/>
      <c r="U821" s="1"/>
      <c r="V821" s="1"/>
      <c r="W821" s="7"/>
      <c r="X821" s="1"/>
      <c r="Y821" s="1"/>
      <c r="Z821" s="1"/>
      <c r="AA821" s="1"/>
    </row>
    <row r="822" spans="20:27" ht="28.5" customHeight="1" x14ac:dyDescent="0.25">
      <c r="T822" s="1"/>
      <c r="U822" s="1"/>
      <c r="V822" s="1"/>
      <c r="W822" s="7"/>
      <c r="X822" s="1"/>
      <c r="Y822" s="1"/>
      <c r="Z822" s="1"/>
      <c r="AA822" s="1"/>
    </row>
    <row r="823" spans="20:27" ht="28.5" customHeight="1" x14ac:dyDescent="0.25">
      <c r="T823" s="1"/>
      <c r="U823" s="1"/>
      <c r="V823" s="1"/>
      <c r="W823" s="7"/>
      <c r="X823" s="1"/>
      <c r="Y823" s="1"/>
      <c r="Z823" s="1"/>
      <c r="AA823" s="1"/>
    </row>
    <row r="824" spans="20:27" ht="28.5" customHeight="1" x14ac:dyDescent="0.25">
      <c r="T824" s="1"/>
      <c r="U824" s="1"/>
      <c r="V824" s="1"/>
      <c r="W824" s="7"/>
      <c r="X824" s="1"/>
      <c r="Y824" s="1"/>
      <c r="Z824" s="1"/>
      <c r="AA824" s="1"/>
    </row>
    <row r="825" spans="20:27" ht="28.5" customHeight="1" x14ac:dyDescent="0.25">
      <c r="T825" s="1"/>
      <c r="U825" s="1"/>
      <c r="V825" s="1"/>
      <c r="W825" s="7"/>
      <c r="X825" s="1"/>
      <c r="Y825" s="1"/>
      <c r="Z825" s="1"/>
      <c r="AA825" s="1"/>
    </row>
    <row r="826" spans="20:27" ht="28.5" customHeight="1" x14ac:dyDescent="0.25">
      <c r="T826" s="1"/>
      <c r="U826" s="1"/>
      <c r="V826" s="1"/>
      <c r="W826" s="7"/>
      <c r="X826" s="1"/>
      <c r="Y826" s="1"/>
      <c r="Z826" s="1"/>
      <c r="AA826" s="1"/>
    </row>
    <row r="827" spans="20:27" ht="28.5" customHeight="1" x14ac:dyDescent="0.25">
      <c r="T827" s="1"/>
      <c r="U827" s="1"/>
      <c r="V827" s="1"/>
      <c r="W827" s="7"/>
      <c r="X827" s="1"/>
      <c r="Y827" s="1"/>
      <c r="Z827" s="1"/>
      <c r="AA827" s="1"/>
    </row>
    <row r="828" spans="20:27" ht="28.5" customHeight="1" x14ac:dyDescent="0.25">
      <c r="T828" s="1"/>
      <c r="U828" s="1"/>
      <c r="V828" s="1"/>
      <c r="W828" s="7"/>
      <c r="X828" s="1"/>
      <c r="Y828" s="1"/>
      <c r="Z828" s="1"/>
      <c r="AA828" s="1"/>
    </row>
    <row r="829" spans="20:27" ht="28.5" customHeight="1" x14ac:dyDescent="0.25">
      <c r="T829" s="1"/>
      <c r="U829" s="1"/>
      <c r="V829" s="1"/>
      <c r="W829" s="7"/>
      <c r="X829" s="1"/>
      <c r="Y829" s="1"/>
      <c r="Z829" s="1"/>
      <c r="AA829" s="1"/>
    </row>
    <row r="830" spans="20:27" ht="28.5" customHeight="1" x14ac:dyDescent="0.25">
      <c r="T830" s="1"/>
      <c r="U830" s="1"/>
      <c r="V830" s="1"/>
      <c r="W830" s="7"/>
      <c r="X830" s="1"/>
      <c r="Y830" s="1"/>
      <c r="Z830" s="1"/>
      <c r="AA830" s="1"/>
    </row>
    <row r="831" spans="20:27" ht="28.5" customHeight="1" x14ac:dyDescent="0.25">
      <c r="T831" s="1"/>
      <c r="U831" s="1"/>
      <c r="V831" s="1"/>
      <c r="W831" s="7"/>
      <c r="X831" s="1"/>
      <c r="Y831" s="1"/>
      <c r="Z831" s="1"/>
      <c r="AA831" s="1"/>
    </row>
    <row r="832" spans="20:27" ht="28.5" customHeight="1" x14ac:dyDescent="0.25">
      <c r="T832" s="1"/>
      <c r="U832" s="1"/>
      <c r="V832" s="1"/>
      <c r="W832" s="7"/>
      <c r="X832" s="1"/>
      <c r="Y832" s="1"/>
      <c r="Z832" s="1"/>
      <c r="AA832" s="1"/>
    </row>
    <row r="833" spans="20:27" ht="28.5" customHeight="1" x14ac:dyDescent="0.25">
      <c r="T833" s="1"/>
      <c r="U833" s="1"/>
      <c r="V833" s="1"/>
      <c r="W833" s="7"/>
      <c r="X833" s="1"/>
      <c r="Y833" s="1"/>
      <c r="Z833" s="1"/>
      <c r="AA833" s="1"/>
    </row>
    <row r="834" spans="20:27" ht="28.5" customHeight="1" x14ac:dyDescent="0.25">
      <c r="T834" s="1"/>
      <c r="U834" s="1"/>
      <c r="V834" s="1"/>
      <c r="W834" s="7"/>
      <c r="X834" s="1"/>
      <c r="Y834" s="1"/>
      <c r="Z834" s="1"/>
      <c r="AA834" s="1"/>
    </row>
    <row r="835" spans="20:27" ht="28.5" customHeight="1" x14ac:dyDescent="0.25">
      <c r="T835" s="1"/>
      <c r="U835" s="1"/>
      <c r="V835" s="1"/>
      <c r="W835" s="7"/>
      <c r="X835" s="1"/>
      <c r="Y835" s="1"/>
      <c r="Z835" s="1"/>
      <c r="AA835" s="1"/>
    </row>
    <row r="836" spans="20:27" ht="28.5" customHeight="1" x14ac:dyDescent="0.25">
      <c r="T836" s="1"/>
      <c r="U836" s="1"/>
      <c r="V836" s="1"/>
      <c r="W836" s="7"/>
      <c r="X836" s="1"/>
      <c r="Y836" s="1"/>
      <c r="Z836" s="1"/>
      <c r="AA836" s="1"/>
    </row>
    <row r="837" spans="20:27" ht="28.5" customHeight="1" x14ac:dyDescent="0.25">
      <c r="T837" s="1"/>
      <c r="U837" s="1"/>
      <c r="V837" s="1"/>
      <c r="W837" s="7"/>
      <c r="X837" s="1"/>
      <c r="Y837" s="1"/>
      <c r="Z837" s="1"/>
      <c r="AA837" s="1"/>
    </row>
    <row r="838" spans="20:27" ht="28.5" customHeight="1" x14ac:dyDescent="0.25">
      <c r="T838" s="1"/>
      <c r="U838" s="1"/>
      <c r="V838" s="1"/>
      <c r="W838" s="7"/>
      <c r="X838" s="1"/>
      <c r="Y838" s="1"/>
      <c r="Z838" s="1"/>
      <c r="AA838" s="1"/>
    </row>
    <row r="839" spans="20:27" ht="28.5" customHeight="1" x14ac:dyDescent="0.25">
      <c r="T839" s="1"/>
      <c r="U839" s="1"/>
      <c r="V839" s="1"/>
      <c r="W839" s="7"/>
      <c r="X839" s="1"/>
      <c r="Y839" s="1"/>
      <c r="Z839" s="1"/>
      <c r="AA839" s="1"/>
    </row>
    <row r="840" spans="20:27" ht="28.5" customHeight="1" x14ac:dyDescent="0.25">
      <c r="T840" s="1"/>
      <c r="U840" s="1"/>
      <c r="V840" s="1"/>
      <c r="W840" s="7"/>
      <c r="X840" s="1"/>
      <c r="Y840" s="1"/>
      <c r="Z840" s="1"/>
      <c r="AA840" s="1"/>
    </row>
    <row r="841" spans="20:27" ht="28.5" customHeight="1" x14ac:dyDescent="0.25">
      <c r="T841" s="1"/>
      <c r="U841" s="1"/>
      <c r="V841" s="1"/>
      <c r="W841" s="7"/>
      <c r="X841" s="1"/>
      <c r="Y841" s="1"/>
      <c r="Z841" s="1"/>
      <c r="AA841" s="1"/>
    </row>
    <row r="842" spans="20:27" ht="28.5" customHeight="1" x14ac:dyDescent="0.25">
      <c r="T842" s="1"/>
      <c r="U842" s="1"/>
      <c r="V842" s="1"/>
      <c r="W842" s="7"/>
      <c r="X842" s="1"/>
      <c r="Y842" s="1"/>
      <c r="Z842" s="1"/>
      <c r="AA842" s="1"/>
    </row>
    <row r="843" spans="20:27" ht="28.5" customHeight="1" x14ac:dyDescent="0.25">
      <c r="T843" s="1"/>
      <c r="U843" s="1"/>
      <c r="V843" s="1"/>
      <c r="W843" s="7"/>
      <c r="X843" s="1"/>
      <c r="Y843" s="1"/>
      <c r="Z843" s="1"/>
      <c r="AA843" s="1"/>
    </row>
    <row r="844" spans="20:27" ht="28.5" customHeight="1" x14ac:dyDescent="0.25">
      <c r="T844" s="1"/>
      <c r="U844" s="1"/>
      <c r="V844" s="1"/>
      <c r="W844" s="7"/>
      <c r="X844" s="1"/>
      <c r="Y844" s="1"/>
      <c r="Z844" s="1"/>
      <c r="AA844" s="1"/>
    </row>
    <row r="845" spans="20:27" ht="28.5" customHeight="1" x14ac:dyDescent="0.25">
      <c r="T845" s="1"/>
      <c r="U845" s="1"/>
      <c r="V845" s="1"/>
      <c r="W845" s="7"/>
      <c r="X845" s="1"/>
      <c r="Y845" s="1"/>
      <c r="Z845" s="1"/>
      <c r="AA845" s="1"/>
    </row>
    <row r="846" spans="20:27" ht="28.5" customHeight="1" x14ac:dyDescent="0.25">
      <c r="T846" s="1"/>
      <c r="U846" s="1"/>
      <c r="V846" s="1"/>
      <c r="W846" s="7"/>
      <c r="X846" s="1"/>
      <c r="Y846" s="1"/>
      <c r="Z846" s="1"/>
      <c r="AA846" s="1"/>
    </row>
    <row r="847" spans="20:27" ht="28.5" customHeight="1" x14ac:dyDescent="0.25">
      <c r="T847" s="1"/>
      <c r="U847" s="1"/>
      <c r="V847" s="1"/>
      <c r="W847" s="7"/>
      <c r="X847" s="1"/>
      <c r="Y847" s="1"/>
      <c r="Z847" s="1"/>
      <c r="AA847" s="1"/>
    </row>
    <row r="848" spans="20:27" ht="28.5" customHeight="1" x14ac:dyDescent="0.25">
      <c r="T848" s="1"/>
      <c r="U848" s="1"/>
      <c r="V848" s="1"/>
      <c r="W848" s="7"/>
      <c r="X848" s="1"/>
      <c r="Y848" s="1"/>
      <c r="Z848" s="1"/>
      <c r="AA848" s="1"/>
    </row>
    <row r="849" spans="20:27" ht="28.5" customHeight="1" x14ac:dyDescent="0.25">
      <c r="T849" s="1"/>
      <c r="U849" s="1"/>
      <c r="V849" s="1"/>
      <c r="W849" s="7"/>
      <c r="X849" s="1"/>
      <c r="Y849" s="1"/>
      <c r="Z849" s="1"/>
      <c r="AA849" s="1"/>
    </row>
    <row r="850" spans="20:27" ht="28.5" customHeight="1" x14ac:dyDescent="0.25">
      <c r="T850" s="1"/>
      <c r="U850" s="1"/>
      <c r="V850" s="1"/>
      <c r="W850" s="7"/>
      <c r="X850" s="1"/>
      <c r="Y850" s="1"/>
      <c r="Z850" s="1"/>
      <c r="AA850" s="1"/>
    </row>
    <row r="851" spans="20:27" ht="28.5" customHeight="1" x14ac:dyDescent="0.25">
      <c r="T851" s="1"/>
      <c r="U851" s="1"/>
      <c r="V851" s="1"/>
      <c r="W851" s="7"/>
      <c r="X851" s="1"/>
      <c r="Y851" s="1"/>
      <c r="Z851" s="1"/>
      <c r="AA851" s="1"/>
    </row>
    <row r="852" spans="20:27" ht="28.5" customHeight="1" x14ac:dyDescent="0.25">
      <c r="T852" s="1"/>
      <c r="U852" s="1"/>
      <c r="V852" s="1"/>
      <c r="W852" s="7"/>
      <c r="X852" s="1"/>
      <c r="Y852" s="1"/>
      <c r="Z852" s="1"/>
      <c r="AA852" s="1"/>
    </row>
    <row r="853" spans="20:27" ht="28.5" customHeight="1" x14ac:dyDescent="0.25">
      <c r="T853" s="1"/>
      <c r="U853" s="1"/>
      <c r="V853" s="1"/>
      <c r="W853" s="7"/>
      <c r="X853" s="1"/>
      <c r="Y853" s="1"/>
      <c r="Z853" s="1"/>
      <c r="AA853" s="1"/>
    </row>
    <row r="854" spans="20:27" ht="28.5" customHeight="1" x14ac:dyDescent="0.25">
      <c r="T854" s="1"/>
      <c r="U854" s="1"/>
      <c r="V854" s="1"/>
      <c r="W854" s="7"/>
      <c r="X854" s="1"/>
      <c r="Y854" s="1"/>
      <c r="Z854" s="1"/>
      <c r="AA854" s="1"/>
    </row>
    <row r="855" spans="20:27" ht="28.5" customHeight="1" x14ac:dyDescent="0.25">
      <c r="T855" s="1"/>
      <c r="U855" s="1"/>
      <c r="V855" s="1"/>
      <c r="W855" s="7"/>
      <c r="X855" s="1"/>
      <c r="Y855" s="1"/>
      <c r="Z855" s="1"/>
      <c r="AA855" s="1"/>
    </row>
    <row r="856" spans="20:27" ht="28.5" customHeight="1" x14ac:dyDescent="0.25">
      <c r="T856" s="1"/>
      <c r="U856" s="1"/>
      <c r="V856" s="1"/>
      <c r="W856" s="7"/>
      <c r="X856" s="1"/>
      <c r="Y856" s="1"/>
      <c r="Z856" s="1"/>
      <c r="AA856" s="1"/>
    </row>
    <row r="857" spans="20:27" ht="28.5" customHeight="1" x14ac:dyDescent="0.25">
      <c r="T857" s="1"/>
      <c r="U857" s="1"/>
      <c r="V857" s="1"/>
      <c r="W857" s="7"/>
      <c r="X857" s="1"/>
      <c r="Y857" s="1"/>
      <c r="Z857" s="1"/>
      <c r="AA857" s="1"/>
    </row>
    <row r="858" spans="20:27" ht="28.5" customHeight="1" x14ac:dyDescent="0.25">
      <c r="T858" s="1"/>
      <c r="U858" s="1"/>
      <c r="V858" s="1"/>
      <c r="W858" s="7"/>
      <c r="X858" s="1"/>
      <c r="Y858" s="1"/>
      <c r="Z858" s="1"/>
      <c r="AA858" s="1"/>
    </row>
    <row r="859" spans="20:27" ht="28.5" customHeight="1" x14ac:dyDescent="0.25">
      <c r="T859" s="1"/>
      <c r="U859" s="1"/>
      <c r="V859" s="1"/>
      <c r="W859" s="7"/>
      <c r="X859" s="1"/>
      <c r="Y859" s="1"/>
      <c r="Z859" s="1"/>
      <c r="AA859" s="1"/>
    </row>
    <row r="860" spans="20:27" ht="28.5" customHeight="1" x14ac:dyDescent="0.25">
      <c r="T860" s="1"/>
      <c r="U860" s="1"/>
      <c r="V860" s="1"/>
      <c r="W860" s="7"/>
      <c r="X860" s="1"/>
      <c r="Y860" s="1"/>
      <c r="Z860" s="1"/>
      <c r="AA860" s="1"/>
    </row>
    <row r="861" spans="20:27" ht="28.5" customHeight="1" x14ac:dyDescent="0.25">
      <c r="T861" s="1"/>
      <c r="U861" s="1"/>
      <c r="V861" s="1"/>
      <c r="W861" s="7"/>
      <c r="X861" s="1"/>
      <c r="Y861" s="1"/>
      <c r="Z861" s="1"/>
      <c r="AA861" s="1"/>
    </row>
    <row r="862" spans="20:27" ht="28.5" customHeight="1" x14ac:dyDescent="0.25">
      <c r="T862" s="1"/>
      <c r="U862" s="1"/>
      <c r="V862" s="1"/>
      <c r="W862" s="7"/>
      <c r="X862" s="1"/>
      <c r="Y862" s="1"/>
      <c r="Z862" s="1"/>
      <c r="AA862" s="1"/>
    </row>
    <row r="863" spans="20:27" ht="28.5" customHeight="1" x14ac:dyDescent="0.25">
      <c r="T863" s="1"/>
      <c r="U863" s="1"/>
      <c r="V863" s="1"/>
      <c r="W863" s="7"/>
      <c r="X863" s="1"/>
      <c r="Y863" s="1"/>
      <c r="Z863" s="1"/>
      <c r="AA863" s="1"/>
    </row>
    <row r="864" spans="20:27" ht="28.5" customHeight="1" x14ac:dyDescent="0.25">
      <c r="T864" s="1"/>
      <c r="U864" s="1"/>
      <c r="V864" s="1"/>
      <c r="W864" s="7"/>
      <c r="X864" s="1"/>
      <c r="Y864" s="1"/>
      <c r="Z864" s="1"/>
      <c r="AA864" s="1"/>
    </row>
    <row r="865" spans="20:27" ht="28.5" customHeight="1" x14ac:dyDescent="0.25">
      <c r="T865" s="1"/>
      <c r="U865" s="1"/>
      <c r="V865" s="1"/>
      <c r="W865" s="7"/>
      <c r="X865" s="1"/>
      <c r="Y865" s="1"/>
      <c r="Z865" s="1"/>
      <c r="AA865" s="1"/>
    </row>
    <row r="866" spans="20:27" ht="28.5" customHeight="1" x14ac:dyDescent="0.25">
      <c r="T866" s="1"/>
      <c r="U866" s="1"/>
      <c r="V866" s="1"/>
      <c r="W866" s="7"/>
      <c r="X866" s="1"/>
      <c r="Y866" s="1"/>
      <c r="Z866" s="1"/>
      <c r="AA866" s="1"/>
    </row>
    <row r="867" spans="20:27" ht="28.5" customHeight="1" x14ac:dyDescent="0.25">
      <c r="T867" s="1"/>
      <c r="U867" s="1"/>
      <c r="V867" s="1"/>
      <c r="W867" s="7"/>
      <c r="X867" s="1"/>
      <c r="Y867" s="1"/>
      <c r="Z867" s="1"/>
      <c r="AA867" s="1"/>
    </row>
    <row r="868" spans="20:27" ht="28.5" customHeight="1" x14ac:dyDescent="0.25">
      <c r="T868" s="1"/>
      <c r="U868" s="1"/>
      <c r="V868" s="1"/>
      <c r="W868" s="7"/>
      <c r="X868" s="1"/>
      <c r="Y868" s="1"/>
      <c r="Z868" s="1"/>
      <c r="AA868" s="1"/>
    </row>
    <row r="869" spans="20:27" ht="28.5" customHeight="1" x14ac:dyDescent="0.25">
      <c r="T869" s="1"/>
      <c r="U869" s="1"/>
      <c r="V869" s="1"/>
      <c r="W869" s="7"/>
      <c r="X869" s="1"/>
      <c r="Y869" s="1"/>
      <c r="Z869" s="1"/>
      <c r="AA869" s="1"/>
    </row>
    <row r="870" spans="20:27" ht="28.5" customHeight="1" x14ac:dyDescent="0.25">
      <c r="T870" s="1"/>
      <c r="U870" s="1"/>
      <c r="V870" s="1"/>
      <c r="W870" s="7"/>
      <c r="X870" s="1"/>
      <c r="Y870" s="1"/>
      <c r="Z870" s="1"/>
      <c r="AA870" s="1"/>
    </row>
    <row r="871" spans="20:27" ht="28.5" customHeight="1" x14ac:dyDescent="0.25">
      <c r="T871" s="1"/>
      <c r="U871" s="1"/>
      <c r="V871" s="1"/>
      <c r="W871" s="7"/>
      <c r="X871" s="1"/>
      <c r="Y871" s="1"/>
      <c r="Z871" s="1"/>
      <c r="AA871" s="1"/>
    </row>
    <row r="872" spans="20:27" ht="28.5" customHeight="1" x14ac:dyDescent="0.25">
      <c r="T872" s="1"/>
      <c r="U872" s="1"/>
      <c r="V872" s="1"/>
      <c r="W872" s="7"/>
      <c r="X872" s="1"/>
      <c r="Y872" s="1"/>
      <c r="Z872" s="1"/>
      <c r="AA872" s="1"/>
    </row>
    <row r="873" spans="20:27" ht="28.5" customHeight="1" x14ac:dyDescent="0.25">
      <c r="T873" s="1"/>
      <c r="U873" s="1"/>
      <c r="V873" s="1"/>
      <c r="W873" s="7"/>
      <c r="X873" s="1"/>
      <c r="Y873" s="1"/>
      <c r="Z873" s="1"/>
      <c r="AA873" s="1"/>
    </row>
  </sheetData>
  <sheetProtection formatCells="0"/>
  <mergeCells count="3">
    <mergeCell ref="I24:J24"/>
    <mergeCell ref="I25:J25"/>
    <mergeCell ref="I26:J2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70"/>
  <sheetViews>
    <sheetView workbookViewId="0">
      <selection activeCell="AJ16" sqref="AJ16"/>
    </sheetView>
  </sheetViews>
  <sheetFormatPr defaultColWidth="5.42578125" defaultRowHeight="28.5" customHeight="1" x14ac:dyDescent="0.25"/>
  <cols>
    <col min="1" max="14" width="5.42578125" style="9"/>
    <col min="15" max="15" width="2.85546875" style="9" customWidth="1"/>
    <col min="16" max="16" width="1.85546875" style="9" customWidth="1"/>
    <col min="17" max="17" width="4" style="9" customWidth="1"/>
    <col min="18" max="18" width="1.7109375" style="10" customWidth="1"/>
    <col min="19" max="19" width="4.42578125" style="9" customWidth="1"/>
    <col min="20" max="20" width="2.140625" style="9" customWidth="1"/>
    <col min="21" max="22" width="14" style="9" hidden="1" customWidth="1"/>
    <col min="23" max="26" width="5.42578125" style="9" hidden="1" customWidth="1"/>
    <col min="27" max="16384" width="5.42578125" style="9"/>
  </cols>
  <sheetData>
    <row r="1" spans="15:25" ht="12.75" customHeight="1" x14ac:dyDescent="0.25"/>
    <row r="2" spans="15:25" ht="12.75" customHeight="1" x14ac:dyDescent="0.25">
      <c r="O2" s="2" t="s">
        <v>0</v>
      </c>
      <c r="P2" s="2" t="s">
        <v>20</v>
      </c>
      <c r="Q2" s="4"/>
      <c r="R2" s="6" t="s">
        <v>21</v>
      </c>
      <c r="S2" s="4"/>
      <c r="T2" s="2" t="s">
        <v>22</v>
      </c>
      <c r="U2" s="9" t="str">
        <f>IF(Q2=1,"верно","неверно")</f>
        <v>неверно</v>
      </c>
      <c r="V2" s="9" t="str">
        <f>IF(S2=6,"верно","неверно")</f>
        <v>неверно</v>
      </c>
    </row>
    <row r="3" spans="15:25" ht="12.75" customHeight="1" x14ac:dyDescent="0.25">
      <c r="O3" s="2" t="s">
        <v>1</v>
      </c>
      <c r="P3" s="2" t="s">
        <v>20</v>
      </c>
      <c r="Q3" s="4"/>
      <c r="R3" s="6" t="s">
        <v>21</v>
      </c>
      <c r="S3" s="4"/>
      <c r="T3" s="2" t="s">
        <v>22</v>
      </c>
      <c r="U3" s="9" t="str">
        <f>IF(Q3=-1,"верно","неверно")</f>
        <v>неверно</v>
      </c>
      <c r="V3" s="9" t="str">
        <f>IF(S3=11,"верно","неверно")</f>
        <v>неверно</v>
      </c>
    </row>
    <row r="4" spans="15:25" ht="12.75" customHeight="1" x14ac:dyDescent="0.25">
      <c r="O4" s="2" t="s">
        <v>2</v>
      </c>
      <c r="P4" s="2" t="s">
        <v>20</v>
      </c>
      <c r="Q4" s="4"/>
      <c r="R4" s="6" t="s">
        <v>21</v>
      </c>
      <c r="S4" s="4"/>
      <c r="T4" s="2" t="s">
        <v>22</v>
      </c>
      <c r="U4" s="9" t="str">
        <f>IF(Q4=0,"верно","неверно")</f>
        <v>верно</v>
      </c>
      <c r="V4" s="9" t="str">
        <f>IF(S4=10,"верно","неверно")</f>
        <v>неверно</v>
      </c>
    </row>
    <row r="5" spans="15:25" ht="12.75" customHeight="1" x14ac:dyDescent="0.25">
      <c r="O5" s="2" t="s">
        <v>3</v>
      </c>
      <c r="P5" s="2" t="s">
        <v>20</v>
      </c>
      <c r="Q5" s="4"/>
      <c r="R5" s="6" t="s">
        <v>21</v>
      </c>
      <c r="S5" s="4"/>
      <c r="T5" s="2" t="s">
        <v>22</v>
      </c>
      <c r="U5" s="9" t="str">
        <f>IF(Q5=-2,"верно","неверно")</f>
        <v>неверно</v>
      </c>
      <c r="V5" s="9" t="str">
        <f>IF(S5=10,"верно","неверно")</f>
        <v>неверно</v>
      </c>
    </row>
    <row r="6" spans="15:25" ht="12.75" customHeight="1" x14ac:dyDescent="0.25">
      <c r="O6" s="2" t="s">
        <v>4</v>
      </c>
      <c r="P6" s="2" t="s">
        <v>20</v>
      </c>
      <c r="Q6" s="4"/>
      <c r="R6" s="6" t="s">
        <v>21</v>
      </c>
      <c r="S6" s="4"/>
      <c r="T6" s="2" t="s">
        <v>22</v>
      </c>
      <c r="U6" s="9" t="str">
        <f>IF(Q6=0,"верно","неверно")</f>
        <v>верно</v>
      </c>
      <c r="V6" s="9" t="str">
        <f>IF(S6=7,"верно","неверно")</f>
        <v>неверно</v>
      </c>
    </row>
    <row r="7" spans="15:25" ht="12.75" customHeight="1" x14ac:dyDescent="0.25">
      <c r="O7" s="2" t="s">
        <v>5</v>
      </c>
      <c r="P7" s="2" t="s">
        <v>20</v>
      </c>
      <c r="Q7" s="4"/>
      <c r="R7" s="6" t="s">
        <v>21</v>
      </c>
      <c r="S7" s="4"/>
      <c r="T7" s="2" t="s">
        <v>22</v>
      </c>
      <c r="U7" s="9" t="str">
        <f>IF(Q7=1,"верно","неверно")</f>
        <v>неверно</v>
      </c>
      <c r="V7" s="9" t="str">
        <f>IF(S7=7,"верно","неверно")</f>
        <v>неверно</v>
      </c>
    </row>
    <row r="8" spans="15:25" ht="12.75" customHeight="1" x14ac:dyDescent="0.25">
      <c r="O8" s="2" t="s">
        <v>6</v>
      </c>
      <c r="P8" s="2" t="s">
        <v>20</v>
      </c>
      <c r="Q8" s="4"/>
      <c r="R8" s="6" t="s">
        <v>21</v>
      </c>
      <c r="S8" s="4"/>
      <c r="T8" s="2" t="s">
        <v>22</v>
      </c>
      <c r="U8" s="9" t="str">
        <f>IF(Q8=2,"верно","неверно")</f>
        <v>неверно</v>
      </c>
      <c r="V8" s="9" t="str">
        <f>IF(S8=6,"верно","неверно")</f>
        <v>неверно</v>
      </c>
    </row>
    <row r="9" spans="15:25" ht="12.75" customHeight="1" x14ac:dyDescent="0.25">
      <c r="O9" s="2" t="s">
        <v>12</v>
      </c>
      <c r="P9" s="2" t="s">
        <v>20</v>
      </c>
      <c r="Q9" s="4"/>
      <c r="R9" s="6" t="s">
        <v>21</v>
      </c>
      <c r="S9" s="4"/>
      <c r="T9" s="2" t="s">
        <v>22</v>
      </c>
      <c r="U9" s="9" t="str">
        <f>IF(Q9=3,"верно","неверно")</f>
        <v>неверно</v>
      </c>
      <c r="V9" s="9" t="str">
        <f>IF(S9=5,"верно","неверно")</f>
        <v>неверно</v>
      </c>
      <c r="X9" s="9">
        <f>COUNTIF(U2:V25,"верно")</f>
        <v>8</v>
      </c>
      <c r="Y9" s="9">
        <f>COUNTIF(U2:V25,"неверно")</f>
        <v>40</v>
      </c>
    </row>
    <row r="10" spans="15:25" ht="12.75" customHeight="1" x14ac:dyDescent="0.25">
      <c r="O10" s="2" t="s">
        <v>7</v>
      </c>
      <c r="P10" s="2" t="s">
        <v>20</v>
      </c>
      <c r="Q10" s="4"/>
      <c r="R10" s="6" t="s">
        <v>21</v>
      </c>
      <c r="S10" s="4"/>
      <c r="T10" s="2" t="s">
        <v>22</v>
      </c>
      <c r="U10" s="9" t="str">
        <f>IF(Q10=2,"верно","неверно")</f>
        <v>неверно</v>
      </c>
      <c r="V10" s="9" t="str">
        <f>IF(S10=4,"верно","неверно")</f>
        <v>неверно</v>
      </c>
      <c r="X10" s="9">
        <f>IF(X9&lt;24,2,IF(X9&lt;36,3,IF(X9&lt;46,4,5)))</f>
        <v>2</v>
      </c>
    </row>
    <row r="11" spans="15:25" ht="12.75" customHeight="1" x14ac:dyDescent="0.25">
      <c r="O11" s="2" t="s">
        <v>8</v>
      </c>
      <c r="P11" s="2" t="s">
        <v>20</v>
      </c>
      <c r="Q11" s="4"/>
      <c r="R11" s="6" t="s">
        <v>21</v>
      </c>
      <c r="S11" s="4"/>
      <c r="T11" s="2" t="s">
        <v>22</v>
      </c>
      <c r="U11" s="9" t="str">
        <f>IF(Q11=1,"верно","неверно")</f>
        <v>неверно</v>
      </c>
      <c r="V11" s="9" t="str">
        <f>IF(S11=4,"верно","неверно")</f>
        <v>неверно</v>
      </c>
    </row>
    <row r="12" spans="15:25" ht="12.75" customHeight="1" x14ac:dyDescent="0.25">
      <c r="O12" s="2" t="s">
        <v>9</v>
      </c>
      <c r="P12" s="2" t="s">
        <v>20</v>
      </c>
      <c r="Q12" s="4"/>
      <c r="R12" s="6" t="s">
        <v>21</v>
      </c>
      <c r="S12" s="4"/>
      <c r="T12" s="2" t="s">
        <v>22</v>
      </c>
      <c r="U12" s="9" t="str">
        <f>IF(Q12=0,"верно","неверно")</f>
        <v>верно</v>
      </c>
      <c r="V12" s="9" t="str">
        <f>IF(S12=3,"верно","неверно")</f>
        <v>неверно</v>
      </c>
    </row>
    <row r="13" spans="15:25" ht="12.75" customHeight="1" x14ac:dyDescent="0.25">
      <c r="O13" s="2" t="s">
        <v>10</v>
      </c>
      <c r="P13" s="2" t="s">
        <v>20</v>
      </c>
      <c r="Q13" s="4"/>
      <c r="R13" s="6" t="s">
        <v>21</v>
      </c>
      <c r="S13" s="4"/>
      <c r="T13" s="2" t="s">
        <v>22</v>
      </c>
      <c r="U13" s="9" t="str">
        <f>IF(Q13=0,"верно","неверно")</f>
        <v>верно</v>
      </c>
      <c r="V13" s="9" t="str">
        <f>IF(S13=0,"верно","неверно")</f>
        <v>верно</v>
      </c>
    </row>
    <row r="14" spans="15:25" ht="12.75" customHeight="1" x14ac:dyDescent="0.25">
      <c r="O14" s="2" t="s">
        <v>11</v>
      </c>
      <c r="P14" s="2" t="s">
        <v>20</v>
      </c>
      <c r="Q14" s="4"/>
      <c r="R14" s="6" t="s">
        <v>21</v>
      </c>
      <c r="S14" s="4"/>
      <c r="T14" s="2" t="s">
        <v>22</v>
      </c>
      <c r="U14" s="9" t="str">
        <f>IF(Q14=1,"верно","неверно")</f>
        <v>неверно</v>
      </c>
      <c r="V14" s="9" t="str">
        <f>IF(S14=-2,"верно","неверно")</f>
        <v>неверно</v>
      </c>
    </row>
    <row r="15" spans="15:25" ht="12.75" customHeight="1" x14ac:dyDescent="0.25">
      <c r="O15" s="2" t="s">
        <v>13</v>
      </c>
      <c r="P15" s="2" t="s">
        <v>20</v>
      </c>
      <c r="Q15" s="4"/>
      <c r="R15" s="6" t="s">
        <v>21</v>
      </c>
      <c r="S15" s="4"/>
      <c r="T15" s="2" t="s">
        <v>22</v>
      </c>
      <c r="U15" s="9" t="str">
        <f>IF(Q15=0,"верно","неверно")</f>
        <v>верно</v>
      </c>
      <c r="V15" s="9" t="str">
        <f>IF(S15=-2,"верно","неверно")</f>
        <v>неверно</v>
      </c>
    </row>
    <row r="16" spans="15:25" ht="12.75" customHeight="1" x14ac:dyDescent="0.25">
      <c r="O16" s="2" t="s">
        <v>14</v>
      </c>
      <c r="P16" s="2" t="s">
        <v>20</v>
      </c>
      <c r="Q16" s="4"/>
      <c r="R16" s="6" t="s">
        <v>21</v>
      </c>
      <c r="S16" s="4"/>
      <c r="T16" s="2" t="s">
        <v>22</v>
      </c>
      <c r="U16" s="9" t="str">
        <f>IF(Q16=-1,"верно","неверно")</f>
        <v>неверно</v>
      </c>
      <c r="V16" s="9" t="str">
        <f>IF(S16=3,"верно","неверно")</f>
        <v>неверно</v>
      </c>
    </row>
    <row r="17" spans="1:35" ht="15" x14ac:dyDescent="0.25">
      <c r="O17" s="2" t="s">
        <v>15</v>
      </c>
      <c r="P17" s="2" t="s">
        <v>20</v>
      </c>
      <c r="Q17" s="4"/>
      <c r="R17" s="6" t="s">
        <v>21</v>
      </c>
      <c r="S17" s="4"/>
      <c r="T17" s="2" t="s">
        <v>22</v>
      </c>
      <c r="U17" s="9" t="str">
        <f>IF(Q17=-4,"верно","неверно")</f>
        <v>неверно</v>
      </c>
      <c r="V17" s="9" t="str">
        <f>IF(S17=-1,"верно","неверно")</f>
        <v>неверно</v>
      </c>
      <c r="AI17" s="9" t="s">
        <v>29</v>
      </c>
    </row>
    <row r="18" spans="1:35" ht="15" x14ac:dyDescent="0.25">
      <c r="O18" s="2" t="s">
        <v>19</v>
      </c>
      <c r="P18" s="2" t="s">
        <v>20</v>
      </c>
      <c r="Q18" s="4"/>
      <c r="R18" s="6" t="s">
        <v>21</v>
      </c>
      <c r="S18" s="4"/>
      <c r="T18" s="2" t="s">
        <v>22</v>
      </c>
      <c r="U18" s="9" t="str">
        <f>IF(Q18=-3,"верно","неверно")</f>
        <v>неверно</v>
      </c>
      <c r="V18" s="9" t="str">
        <f>IF(S18=-1,"верно","неверно")</f>
        <v>неверно</v>
      </c>
    </row>
    <row r="19" spans="1:35" ht="15" x14ac:dyDescent="0.25">
      <c r="O19" s="2" t="s">
        <v>16</v>
      </c>
      <c r="P19" s="2" t="s">
        <v>20</v>
      </c>
      <c r="Q19" s="4"/>
      <c r="R19" s="6" t="s">
        <v>21</v>
      </c>
      <c r="S19" s="4"/>
      <c r="T19" s="2" t="s">
        <v>22</v>
      </c>
      <c r="U19" s="9" t="str">
        <f>IF(Q19=-2,"верно","неверно")</f>
        <v>неверно</v>
      </c>
      <c r="V19" s="9" t="str">
        <f>IF(S19=-2,"верно","неверно")</f>
        <v>неверно</v>
      </c>
    </row>
    <row r="20" spans="1:35" ht="15" x14ac:dyDescent="0.25">
      <c r="O20" s="2" t="s">
        <v>17</v>
      </c>
      <c r="P20" s="2" t="s">
        <v>20</v>
      </c>
      <c r="Q20" s="4"/>
      <c r="R20" s="6" t="s">
        <v>21</v>
      </c>
      <c r="S20" s="4"/>
      <c r="T20" s="2" t="s">
        <v>22</v>
      </c>
      <c r="U20" s="9" t="str">
        <f>IF(Q20=-7,"верно","неверно")</f>
        <v>неверно</v>
      </c>
      <c r="V20" s="9" t="str">
        <f>IF(S20=-2,"верно","неверно")</f>
        <v>неверно</v>
      </c>
    </row>
    <row r="21" spans="1:35" ht="15" x14ac:dyDescent="0.25">
      <c r="O21" s="2" t="s">
        <v>18</v>
      </c>
      <c r="P21" s="2" t="s">
        <v>20</v>
      </c>
      <c r="Q21" s="4"/>
      <c r="R21" s="6" t="s">
        <v>21</v>
      </c>
      <c r="S21" s="4"/>
      <c r="T21" s="2" t="s">
        <v>22</v>
      </c>
      <c r="U21" s="9" t="str">
        <f>IF(Q21=-9,"верно","неверно")</f>
        <v>неверно</v>
      </c>
      <c r="V21" s="9" t="str">
        <f>IF(S21=0,"верно","неверно")</f>
        <v>верно</v>
      </c>
    </row>
    <row r="22" spans="1:35" ht="15" x14ac:dyDescent="0.25">
      <c r="O22" s="2" t="s">
        <v>25</v>
      </c>
      <c r="P22" s="2" t="s">
        <v>20</v>
      </c>
      <c r="Q22" s="4"/>
      <c r="R22" s="6" t="s">
        <v>21</v>
      </c>
      <c r="S22" s="4"/>
      <c r="T22" s="2" t="s">
        <v>22</v>
      </c>
      <c r="U22" s="9" t="str">
        <f t="shared" ref="U22" si="0">IF(Q22=-9,"верно","неверно")</f>
        <v>неверно</v>
      </c>
      <c r="V22" s="9" t="str">
        <f>IF(S22=1,"верно","неверно")</f>
        <v>неверно</v>
      </c>
    </row>
    <row r="23" spans="1:35" ht="15" x14ac:dyDescent="0.25">
      <c r="O23" s="2" t="s">
        <v>26</v>
      </c>
      <c r="P23" s="2" t="s">
        <v>20</v>
      </c>
      <c r="Q23" s="4"/>
      <c r="R23" s="6" t="s">
        <v>21</v>
      </c>
      <c r="S23" s="4"/>
      <c r="T23" s="2" t="s">
        <v>22</v>
      </c>
      <c r="U23" s="9" t="str">
        <f>IF(Q23=-8,"верно","неверно")</f>
        <v>неверно</v>
      </c>
      <c r="V23" s="9" t="str">
        <f t="shared" ref="V23" si="1">IF(S23=0,"верно","неверно")</f>
        <v>верно</v>
      </c>
    </row>
    <row r="24" spans="1:35" ht="15" x14ac:dyDescent="0.25">
      <c r="O24" s="2" t="s">
        <v>27</v>
      </c>
      <c r="P24" s="2" t="s">
        <v>20</v>
      </c>
      <c r="Q24" s="4"/>
      <c r="R24" s="6" t="s">
        <v>21</v>
      </c>
      <c r="S24" s="4"/>
      <c r="T24" s="2" t="s">
        <v>22</v>
      </c>
      <c r="U24" s="9" t="str">
        <f>IF(Q24=-7,"верно","неверно")</f>
        <v>неверно</v>
      </c>
      <c r="V24" s="9" t="str">
        <f>IF(S24=3,"верно","неверно")</f>
        <v>неверно</v>
      </c>
    </row>
    <row r="25" spans="1:35" ht="15" x14ac:dyDescent="0.25">
      <c r="O25" s="2" t="s">
        <v>28</v>
      </c>
      <c r="P25" s="2" t="s">
        <v>20</v>
      </c>
      <c r="Q25" s="4"/>
      <c r="R25" s="6" t="s">
        <v>21</v>
      </c>
      <c r="S25" s="4"/>
      <c r="T25" s="2" t="s">
        <v>22</v>
      </c>
      <c r="U25" s="9" t="str">
        <f>IF(Q25=-2,"верно","неверно")</f>
        <v>неверно</v>
      </c>
      <c r="V25" s="9" t="str">
        <f>IF(S25=5,"верно","неверно")</f>
        <v>неверно</v>
      </c>
    </row>
    <row r="26" spans="1:35" ht="15" x14ac:dyDescent="0.25"/>
    <row r="27" spans="1:35" ht="15" x14ac:dyDescent="0.25"/>
    <row r="28" spans="1:35" ht="15" x14ac:dyDescent="0.25"/>
    <row r="29" spans="1:35" ht="15" x14ac:dyDescent="0.25"/>
    <row r="30" spans="1:35" ht="21" x14ac:dyDescent="0.35">
      <c r="A30" s="11" t="s">
        <v>23</v>
      </c>
      <c r="I30" s="22">
        <f>X9</f>
        <v>8</v>
      </c>
      <c r="J30" s="22"/>
    </row>
    <row r="31" spans="1:35" ht="21" x14ac:dyDescent="0.35">
      <c r="A31" s="11" t="s">
        <v>24</v>
      </c>
      <c r="I31" s="22">
        <f>Y9</f>
        <v>40</v>
      </c>
      <c r="J31" s="22"/>
    </row>
    <row r="32" spans="1:35" ht="21" x14ac:dyDescent="0.35">
      <c r="A32" s="11" t="s">
        <v>30</v>
      </c>
      <c r="I32" s="22">
        <f>X10</f>
        <v>2</v>
      </c>
      <c r="J32" s="22"/>
    </row>
    <row r="33" s="9" customFormat="1" ht="15" x14ac:dyDescent="0.25"/>
    <row r="34" s="9" customFormat="1" ht="15" x14ac:dyDescent="0.25"/>
    <row r="35" s="9" customFormat="1" ht="15" x14ac:dyDescent="0.25"/>
    <row r="36" s="9" customFormat="1" ht="15" x14ac:dyDescent="0.25"/>
    <row r="37" s="9" customFormat="1" ht="15" x14ac:dyDescent="0.25"/>
    <row r="38" s="9" customFormat="1" ht="15" x14ac:dyDescent="0.25"/>
    <row r="39" s="9" customFormat="1" ht="15" x14ac:dyDescent="0.25"/>
    <row r="40" s="9" customFormat="1" ht="15" x14ac:dyDescent="0.25"/>
    <row r="41" s="9" customFormat="1" ht="15" x14ac:dyDescent="0.25"/>
    <row r="42" s="9" customFormat="1" ht="15" x14ac:dyDescent="0.25"/>
    <row r="43" s="9" customFormat="1" ht="15" x14ac:dyDescent="0.25"/>
    <row r="44" s="9" customFormat="1" ht="15" x14ac:dyDescent="0.25"/>
    <row r="45" s="9" customFormat="1" ht="15" x14ac:dyDescent="0.25"/>
    <row r="46" s="9" customFormat="1" ht="15" x14ac:dyDescent="0.25"/>
    <row r="47" s="9" customFormat="1" ht="15" x14ac:dyDescent="0.25"/>
    <row r="48" s="9" customFormat="1" ht="15" x14ac:dyDescent="0.25"/>
    <row r="49" s="9" customFormat="1" ht="15" x14ac:dyDescent="0.25"/>
    <row r="50" s="9" customFormat="1" ht="15" x14ac:dyDescent="0.25"/>
    <row r="51" s="9" customFormat="1" ht="15" x14ac:dyDescent="0.25"/>
    <row r="52" s="9" customFormat="1" ht="15" x14ac:dyDescent="0.25"/>
    <row r="53" s="9" customFormat="1" ht="15" x14ac:dyDescent="0.25"/>
    <row r="54" s="9" customFormat="1" ht="15" x14ac:dyDescent="0.25"/>
    <row r="55" s="9" customFormat="1" ht="15" x14ac:dyDescent="0.25"/>
    <row r="56" s="9" customFormat="1" ht="15" x14ac:dyDescent="0.25"/>
    <row r="57" s="9" customFormat="1" ht="15" x14ac:dyDescent="0.25"/>
    <row r="58" s="9" customFormat="1" ht="15" x14ac:dyDescent="0.25"/>
    <row r="59" s="9" customFormat="1" ht="15" x14ac:dyDescent="0.25"/>
    <row r="60" s="9" customFormat="1" ht="15" x14ac:dyDescent="0.25"/>
    <row r="61" s="9" customFormat="1" ht="15" x14ac:dyDescent="0.25"/>
    <row r="62" s="9" customFormat="1" ht="15" x14ac:dyDescent="0.25"/>
    <row r="63" s="9" customFormat="1" ht="15" x14ac:dyDescent="0.25"/>
    <row r="64" s="9" customFormat="1" ht="15" x14ac:dyDescent="0.25"/>
    <row r="65" s="9" customFormat="1" ht="15" x14ac:dyDescent="0.25"/>
    <row r="66" s="9" customFormat="1" ht="15" x14ac:dyDescent="0.25"/>
    <row r="67" s="9" customFormat="1" ht="15" x14ac:dyDescent="0.25"/>
    <row r="68" s="9" customFormat="1" ht="15" x14ac:dyDescent="0.25"/>
    <row r="69" s="9" customFormat="1" ht="15" x14ac:dyDescent="0.25"/>
    <row r="70" s="9" customFormat="1" ht="15" x14ac:dyDescent="0.25"/>
    <row r="71" s="9" customFormat="1" ht="15" x14ac:dyDescent="0.25"/>
    <row r="72" s="9" customFormat="1" ht="15" x14ac:dyDescent="0.25"/>
    <row r="73" s="9" customFormat="1" ht="15" x14ac:dyDescent="0.25"/>
    <row r="74" s="9" customFormat="1" ht="15" x14ac:dyDescent="0.25"/>
    <row r="75" s="9" customFormat="1" ht="15" x14ac:dyDescent="0.25"/>
    <row r="76" s="9" customFormat="1" ht="15" x14ac:dyDescent="0.25"/>
    <row r="77" s="9" customFormat="1" ht="15" x14ac:dyDescent="0.25"/>
    <row r="78" s="9" customFormat="1" ht="15" x14ac:dyDescent="0.25"/>
    <row r="79" s="9" customFormat="1" ht="15" x14ac:dyDescent="0.25"/>
    <row r="80" s="9" customFormat="1" ht="15" x14ac:dyDescent="0.25"/>
    <row r="81" s="9" customFormat="1" ht="15" x14ac:dyDescent="0.25"/>
    <row r="82" s="9" customFormat="1" ht="15" x14ac:dyDescent="0.25"/>
    <row r="83" s="9" customFormat="1" ht="15" x14ac:dyDescent="0.25"/>
    <row r="84" s="9" customFormat="1" ht="15" x14ac:dyDescent="0.25"/>
    <row r="85" s="9" customFormat="1" ht="15" x14ac:dyDescent="0.25"/>
    <row r="86" s="9" customFormat="1" ht="15" x14ac:dyDescent="0.25"/>
    <row r="87" s="9" customFormat="1" ht="15" x14ac:dyDescent="0.25"/>
    <row r="88" s="9" customFormat="1" ht="15" x14ac:dyDescent="0.25"/>
    <row r="89" s="9" customFormat="1" ht="15" x14ac:dyDescent="0.25"/>
    <row r="90" s="9" customFormat="1" ht="15" x14ac:dyDescent="0.25"/>
    <row r="91" s="9" customFormat="1" ht="15" x14ac:dyDescent="0.25"/>
    <row r="92" s="9" customFormat="1" ht="15" x14ac:dyDescent="0.25"/>
    <row r="93" s="9" customFormat="1" ht="15" x14ac:dyDescent="0.25"/>
    <row r="94" s="9" customFormat="1" ht="15" x14ac:dyDescent="0.25"/>
    <row r="95" s="9" customFormat="1" ht="15" x14ac:dyDescent="0.25"/>
    <row r="96" s="9" customFormat="1" ht="15" x14ac:dyDescent="0.25"/>
    <row r="97" s="9" customFormat="1" ht="15" x14ac:dyDescent="0.25"/>
    <row r="98" s="9" customFormat="1" ht="15" x14ac:dyDescent="0.25"/>
    <row r="99" s="9" customFormat="1" ht="15" x14ac:dyDescent="0.25"/>
    <row r="100" s="9" customFormat="1" ht="15" x14ac:dyDescent="0.25"/>
    <row r="101" s="9" customFormat="1" ht="15" x14ac:dyDescent="0.25"/>
    <row r="102" s="9" customFormat="1" ht="15" x14ac:dyDescent="0.25"/>
    <row r="103" s="9" customFormat="1" ht="15" x14ac:dyDescent="0.25"/>
    <row r="104" s="9" customFormat="1" ht="15" x14ac:dyDescent="0.25"/>
    <row r="105" s="9" customFormat="1" ht="15" x14ac:dyDescent="0.25"/>
    <row r="106" s="9" customFormat="1" ht="15" x14ac:dyDescent="0.25"/>
    <row r="107" s="9" customFormat="1" ht="15" x14ac:dyDescent="0.25"/>
    <row r="108" s="9" customFormat="1" ht="15" x14ac:dyDescent="0.25"/>
    <row r="109" s="9" customFormat="1" ht="15" x14ac:dyDescent="0.25"/>
    <row r="110" s="9" customFormat="1" ht="15" x14ac:dyDescent="0.25"/>
    <row r="111" s="9" customFormat="1" ht="15" x14ac:dyDescent="0.25"/>
    <row r="112" s="9" customFormat="1" ht="15" x14ac:dyDescent="0.25"/>
    <row r="113" s="9" customFormat="1" ht="15" x14ac:dyDescent="0.25"/>
    <row r="114" s="9" customFormat="1" ht="15" x14ac:dyDescent="0.25"/>
    <row r="115" s="9" customFormat="1" ht="15" x14ac:dyDescent="0.25"/>
    <row r="116" s="9" customFormat="1" ht="15" x14ac:dyDescent="0.25"/>
    <row r="117" s="9" customFormat="1" ht="15" x14ac:dyDescent="0.25"/>
    <row r="118" s="9" customFormat="1" ht="15" x14ac:dyDescent="0.25"/>
    <row r="119" s="9" customFormat="1" ht="15" x14ac:dyDescent="0.25"/>
    <row r="120" s="9" customFormat="1" ht="15" x14ac:dyDescent="0.25"/>
    <row r="121" s="9" customFormat="1" ht="15" x14ac:dyDescent="0.25"/>
    <row r="122" s="9" customFormat="1" ht="15" x14ac:dyDescent="0.25"/>
    <row r="123" s="9" customFormat="1" ht="15" x14ac:dyDescent="0.25"/>
    <row r="124" s="9" customFormat="1" ht="15" x14ac:dyDescent="0.25"/>
    <row r="125" s="9" customFormat="1" ht="15" x14ac:dyDescent="0.25"/>
    <row r="126" s="9" customFormat="1" ht="15" x14ac:dyDescent="0.25"/>
    <row r="127" s="9" customFormat="1" ht="15" x14ac:dyDescent="0.25"/>
    <row r="128" s="9" customFormat="1" ht="15" x14ac:dyDescent="0.25"/>
    <row r="129" s="9" customFormat="1" ht="15" x14ac:dyDescent="0.25"/>
    <row r="130" s="9" customFormat="1" ht="15" x14ac:dyDescent="0.25"/>
    <row r="131" s="9" customFormat="1" ht="15" x14ac:dyDescent="0.25"/>
    <row r="132" s="9" customFormat="1" ht="15" x14ac:dyDescent="0.25"/>
    <row r="133" s="9" customFormat="1" ht="15" x14ac:dyDescent="0.25"/>
    <row r="134" s="9" customFormat="1" ht="15" x14ac:dyDescent="0.25"/>
    <row r="135" s="9" customFormat="1" ht="15" x14ac:dyDescent="0.25"/>
    <row r="136" s="9" customFormat="1" ht="15" x14ac:dyDescent="0.25"/>
    <row r="137" s="9" customFormat="1" ht="15" x14ac:dyDescent="0.25"/>
    <row r="138" s="9" customFormat="1" ht="15" x14ac:dyDescent="0.25"/>
    <row r="139" s="9" customFormat="1" ht="15" x14ac:dyDescent="0.25"/>
    <row r="140" s="9" customFormat="1" ht="15" x14ac:dyDescent="0.25"/>
    <row r="141" s="9" customFormat="1" ht="15" x14ac:dyDescent="0.25"/>
    <row r="142" s="9" customFormat="1" ht="15" x14ac:dyDescent="0.25"/>
    <row r="143" s="9" customFormat="1" ht="15" x14ac:dyDescent="0.25"/>
    <row r="144" s="9" customFormat="1" ht="15" x14ac:dyDescent="0.25"/>
    <row r="145" s="9" customFormat="1" ht="15" x14ac:dyDescent="0.25"/>
    <row r="146" s="9" customFormat="1" ht="15" x14ac:dyDescent="0.25"/>
    <row r="147" s="9" customFormat="1" ht="15" x14ac:dyDescent="0.25"/>
    <row r="148" s="9" customFormat="1" ht="15" x14ac:dyDescent="0.25"/>
    <row r="149" s="9" customFormat="1" ht="15" x14ac:dyDescent="0.25"/>
    <row r="150" s="9" customFormat="1" ht="15" x14ac:dyDescent="0.25"/>
    <row r="151" s="9" customFormat="1" ht="15" x14ac:dyDescent="0.25"/>
    <row r="152" s="9" customFormat="1" ht="15" x14ac:dyDescent="0.25"/>
    <row r="153" s="9" customFormat="1" ht="15" x14ac:dyDescent="0.25"/>
    <row r="154" s="9" customFormat="1" ht="15" x14ac:dyDescent="0.25"/>
    <row r="155" s="9" customFormat="1" ht="15" x14ac:dyDescent="0.25"/>
    <row r="156" s="9" customFormat="1" ht="15" x14ac:dyDescent="0.25"/>
    <row r="157" s="9" customFormat="1" ht="15" x14ac:dyDescent="0.25"/>
    <row r="158" s="9" customFormat="1" ht="15" x14ac:dyDescent="0.25"/>
    <row r="159" s="9" customFormat="1" ht="15" x14ac:dyDescent="0.25"/>
    <row r="160" s="9" customFormat="1" ht="15" x14ac:dyDescent="0.25"/>
    <row r="161" s="9" customFormat="1" ht="15" x14ac:dyDescent="0.25"/>
    <row r="162" s="9" customFormat="1" ht="15" x14ac:dyDescent="0.25"/>
    <row r="163" s="9" customFormat="1" ht="15" x14ac:dyDescent="0.25"/>
    <row r="164" s="9" customFormat="1" ht="15" x14ac:dyDescent="0.25"/>
    <row r="165" s="9" customFormat="1" ht="15" x14ac:dyDescent="0.25"/>
    <row r="166" s="9" customFormat="1" ht="15" x14ac:dyDescent="0.25"/>
    <row r="167" s="9" customFormat="1" ht="15" x14ac:dyDescent="0.25"/>
    <row r="168" s="9" customFormat="1" ht="15" x14ac:dyDescent="0.25"/>
    <row r="169" s="9" customFormat="1" ht="15" x14ac:dyDescent="0.25"/>
    <row r="170" s="9" customFormat="1" ht="15" x14ac:dyDescent="0.25"/>
    <row r="171" s="9" customFormat="1" ht="15" x14ac:dyDescent="0.25"/>
    <row r="172" s="9" customFormat="1" ht="15" x14ac:dyDescent="0.25"/>
    <row r="173" s="9" customFormat="1" ht="15" x14ac:dyDescent="0.25"/>
    <row r="174" s="9" customFormat="1" ht="15" x14ac:dyDescent="0.25"/>
    <row r="175" s="9" customFormat="1" ht="15" x14ac:dyDescent="0.25"/>
    <row r="176" s="9" customFormat="1" ht="15" x14ac:dyDescent="0.25"/>
    <row r="177" s="9" customFormat="1" ht="15" x14ac:dyDescent="0.25"/>
    <row r="178" s="9" customFormat="1" ht="15" x14ac:dyDescent="0.25"/>
    <row r="179" s="9" customFormat="1" ht="15" x14ac:dyDescent="0.25"/>
    <row r="180" s="9" customFormat="1" ht="15" x14ac:dyDescent="0.25"/>
    <row r="181" s="9" customFormat="1" ht="15" x14ac:dyDescent="0.25"/>
    <row r="182" s="9" customFormat="1" ht="15" x14ac:dyDescent="0.25"/>
    <row r="183" s="9" customFormat="1" ht="15" x14ac:dyDescent="0.25"/>
    <row r="184" s="9" customFormat="1" ht="15" x14ac:dyDescent="0.25"/>
    <row r="185" s="9" customFormat="1" ht="15" x14ac:dyDescent="0.25"/>
    <row r="186" s="9" customFormat="1" ht="15" x14ac:dyDescent="0.25"/>
    <row r="187" s="9" customFormat="1" ht="15" x14ac:dyDescent="0.25"/>
    <row r="188" s="9" customFormat="1" ht="15" x14ac:dyDescent="0.25"/>
    <row r="189" s="9" customFormat="1" ht="15" x14ac:dyDescent="0.25"/>
    <row r="190" s="9" customFormat="1" ht="15" x14ac:dyDescent="0.25"/>
    <row r="191" s="9" customFormat="1" ht="15" x14ac:dyDescent="0.25"/>
    <row r="192" s="9" customFormat="1" ht="15" x14ac:dyDescent="0.25"/>
    <row r="193" s="9" customFormat="1" ht="15" x14ac:dyDescent="0.25"/>
    <row r="194" s="9" customFormat="1" ht="15" x14ac:dyDescent="0.25"/>
    <row r="195" s="9" customFormat="1" ht="15" x14ac:dyDescent="0.25"/>
    <row r="196" s="9" customFormat="1" ht="15" x14ac:dyDescent="0.25"/>
    <row r="197" s="9" customFormat="1" ht="15" x14ac:dyDescent="0.25"/>
    <row r="198" s="9" customFormat="1" ht="15" x14ac:dyDescent="0.25"/>
    <row r="199" s="9" customFormat="1" ht="15" x14ac:dyDescent="0.25"/>
    <row r="200" s="9" customFormat="1" ht="15" x14ac:dyDescent="0.25"/>
    <row r="201" s="9" customFormat="1" ht="15" x14ac:dyDescent="0.25"/>
    <row r="202" s="9" customFormat="1" ht="15" x14ac:dyDescent="0.25"/>
    <row r="203" s="9" customFormat="1" ht="15" x14ac:dyDescent="0.25"/>
    <row r="204" s="9" customFormat="1" ht="15" x14ac:dyDescent="0.25"/>
    <row r="205" s="9" customFormat="1" ht="15" x14ac:dyDescent="0.25"/>
    <row r="206" s="9" customFormat="1" ht="15" x14ac:dyDescent="0.25"/>
    <row r="207" s="9" customFormat="1" ht="15" x14ac:dyDescent="0.25"/>
    <row r="208" s="9" customFormat="1" ht="15" x14ac:dyDescent="0.25"/>
    <row r="209" s="9" customFormat="1" ht="15" x14ac:dyDescent="0.25"/>
    <row r="210" s="9" customFormat="1" ht="15" x14ac:dyDescent="0.25"/>
    <row r="211" s="9" customFormat="1" ht="15" x14ac:dyDescent="0.25"/>
    <row r="212" s="9" customFormat="1" ht="15" x14ac:dyDescent="0.25"/>
    <row r="213" s="9" customFormat="1" ht="15" x14ac:dyDescent="0.25"/>
    <row r="214" s="9" customFormat="1" ht="15" x14ac:dyDescent="0.25"/>
    <row r="215" s="9" customFormat="1" ht="15" x14ac:dyDescent="0.25"/>
    <row r="216" s="9" customFormat="1" ht="15" x14ac:dyDescent="0.25"/>
    <row r="217" s="9" customFormat="1" ht="15" x14ac:dyDescent="0.25"/>
    <row r="218" s="9" customFormat="1" ht="15" x14ac:dyDescent="0.25"/>
    <row r="219" s="9" customFormat="1" ht="15" x14ac:dyDescent="0.25"/>
    <row r="220" s="9" customFormat="1" ht="15" x14ac:dyDescent="0.25"/>
    <row r="221" s="9" customFormat="1" ht="15" x14ac:dyDescent="0.25"/>
    <row r="222" s="9" customFormat="1" ht="15" x14ac:dyDescent="0.25"/>
    <row r="223" s="9" customFormat="1" ht="15" x14ac:dyDescent="0.25"/>
    <row r="224" s="9" customFormat="1" ht="15" x14ac:dyDescent="0.25"/>
    <row r="225" s="9" customFormat="1" ht="15" x14ac:dyDescent="0.25"/>
    <row r="226" s="9" customFormat="1" ht="15" x14ac:dyDescent="0.25"/>
    <row r="227" s="9" customFormat="1" ht="15" x14ac:dyDescent="0.25"/>
    <row r="228" s="9" customFormat="1" ht="15" x14ac:dyDescent="0.25"/>
    <row r="229" s="9" customFormat="1" ht="15" x14ac:dyDescent="0.25"/>
    <row r="230" s="9" customFormat="1" ht="15" x14ac:dyDescent="0.25"/>
    <row r="231" s="9" customFormat="1" ht="15" x14ac:dyDescent="0.25"/>
    <row r="232" s="9" customFormat="1" ht="15" x14ac:dyDescent="0.25"/>
    <row r="233" s="9" customFormat="1" ht="15" x14ac:dyDescent="0.25"/>
    <row r="234" s="9" customFormat="1" ht="15" x14ac:dyDescent="0.25"/>
    <row r="235" s="9" customFormat="1" ht="15" x14ac:dyDescent="0.25"/>
    <row r="236" s="9" customFormat="1" ht="15" x14ac:dyDescent="0.25"/>
    <row r="237" s="9" customFormat="1" ht="15" x14ac:dyDescent="0.25"/>
    <row r="238" s="9" customFormat="1" ht="15" x14ac:dyDescent="0.25"/>
    <row r="239" s="9" customFormat="1" ht="15" x14ac:dyDescent="0.25"/>
    <row r="240" s="9" customFormat="1" ht="15" x14ac:dyDescent="0.25"/>
    <row r="241" s="9" customFormat="1" ht="15" x14ac:dyDescent="0.25"/>
    <row r="242" s="9" customFormat="1" ht="15" x14ac:dyDescent="0.25"/>
    <row r="243" s="9" customFormat="1" ht="15" x14ac:dyDescent="0.25"/>
    <row r="244" s="9" customFormat="1" ht="15" x14ac:dyDescent="0.25"/>
    <row r="245" s="9" customFormat="1" ht="15" x14ac:dyDescent="0.25"/>
    <row r="246" s="9" customFormat="1" ht="15" x14ac:dyDescent="0.25"/>
    <row r="247" s="9" customFormat="1" ht="15" x14ac:dyDescent="0.25"/>
    <row r="248" s="9" customFormat="1" ht="15" x14ac:dyDescent="0.25"/>
    <row r="249" s="9" customFormat="1" ht="15" x14ac:dyDescent="0.25"/>
    <row r="250" s="9" customFormat="1" ht="15" x14ac:dyDescent="0.25"/>
    <row r="251" s="9" customFormat="1" ht="15" x14ac:dyDescent="0.25"/>
    <row r="252" s="9" customFormat="1" ht="15" x14ac:dyDescent="0.25"/>
    <row r="253" s="9" customFormat="1" ht="15" x14ac:dyDescent="0.25"/>
    <row r="254" s="9" customFormat="1" ht="15" x14ac:dyDescent="0.25"/>
    <row r="255" s="9" customFormat="1" ht="15" x14ac:dyDescent="0.25"/>
    <row r="256" s="9" customFormat="1" ht="15" x14ac:dyDescent="0.25"/>
    <row r="257" s="9" customFormat="1" ht="15" x14ac:dyDescent="0.25"/>
    <row r="258" s="9" customFormat="1" ht="15" x14ac:dyDescent="0.25"/>
    <row r="259" s="9" customFormat="1" ht="15" x14ac:dyDescent="0.25"/>
    <row r="260" s="9" customFormat="1" ht="15" x14ac:dyDescent="0.25"/>
    <row r="261" s="9" customFormat="1" ht="15" x14ac:dyDescent="0.25"/>
    <row r="262" s="9" customFormat="1" ht="15" x14ac:dyDescent="0.25"/>
    <row r="263" s="9" customFormat="1" ht="15" x14ac:dyDescent="0.25"/>
    <row r="264" s="9" customFormat="1" ht="15" x14ac:dyDescent="0.25"/>
    <row r="265" s="9" customFormat="1" ht="15" x14ac:dyDescent="0.25"/>
    <row r="266" s="9" customFormat="1" ht="15" x14ac:dyDescent="0.25"/>
    <row r="267" s="9" customFormat="1" ht="15" x14ac:dyDescent="0.25"/>
    <row r="268" s="9" customFormat="1" ht="15" x14ac:dyDescent="0.25"/>
    <row r="269" s="9" customFormat="1" ht="15" x14ac:dyDescent="0.25"/>
    <row r="270" s="9" customFormat="1" ht="15" x14ac:dyDescent="0.25"/>
    <row r="271" s="9" customFormat="1" ht="15" x14ac:dyDescent="0.25"/>
    <row r="272" s="9" customFormat="1" ht="15" x14ac:dyDescent="0.25"/>
    <row r="273" s="9" customFormat="1" ht="15" x14ac:dyDescent="0.25"/>
    <row r="274" s="9" customFormat="1" ht="15" x14ac:dyDescent="0.25"/>
    <row r="275" s="9" customFormat="1" ht="15" x14ac:dyDescent="0.25"/>
    <row r="276" s="9" customFormat="1" ht="15" x14ac:dyDescent="0.25"/>
    <row r="277" s="9" customFormat="1" ht="15" x14ac:dyDescent="0.25"/>
    <row r="278" s="9" customFormat="1" ht="15" x14ac:dyDescent="0.25"/>
    <row r="279" s="9" customFormat="1" ht="15" x14ac:dyDescent="0.25"/>
    <row r="280" s="9" customFormat="1" ht="15" x14ac:dyDescent="0.25"/>
    <row r="281" s="9" customFormat="1" ht="15" x14ac:dyDescent="0.25"/>
    <row r="282" s="9" customFormat="1" ht="15" x14ac:dyDescent="0.25"/>
    <row r="283" s="9" customFormat="1" ht="15" x14ac:dyDescent="0.25"/>
    <row r="284" s="9" customFormat="1" ht="15" x14ac:dyDescent="0.25"/>
    <row r="285" s="9" customFormat="1" ht="15" x14ac:dyDescent="0.25"/>
    <row r="286" s="9" customFormat="1" ht="15" x14ac:dyDescent="0.25"/>
    <row r="287" s="9" customFormat="1" ht="15" x14ac:dyDescent="0.25"/>
    <row r="288" s="9" customFormat="1" ht="15" x14ac:dyDescent="0.25"/>
    <row r="289" s="9" customFormat="1" ht="15" x14ac:dyDescent="0.25"/>
    <row r="290" s="9" customFormat="1" ht="15" x14ac:dyDescent="0.25"/>
    <row r="291" s="9" customFormat="1" ht="15" x14ac:dyDescent="0.25"/>
    <row r="292" s="9" customFormat="1" ht="15" x14ac:dyDescent="0.25"/>
    <row r="293" s="9" customFormat="1" ht="15" x14ac:dyDescent="0.25"/>
    <row r="294" s="9" customFormat="1" ht="15" x14ac:dyDescent="0.25"/>
    <row r="295" s="9" customFormat="1" ht="15" x14ac:dyDescent="0.25"/>
    <row r="296" s="9" customFormat="1" ht="15" x14ac:dyDescent="0.25"/>
    <row r="297" s="9" customFormat="1" ht="15" x14ac:dyDescent="0.25"/>
    <row r="298" s="9" customFormat="1" ht="15" x14ac:dyDescent="0.25"/>
    <row r="299" s="9" customFormat="1" ht="15" x14ac:dyDescent="0.25"/>
    <row r="300" s="9" customFormat="1" ht="15" x14ac:dyDescent="0.25"/>
    <row r="301" s="9" customFormat="1" ht="15" x14ac:dyDescent="0.25"/>
    <row r="302" s="9" customFormat="1" ht="15" x14ac:dyDescent="0.25"/>
    <row r="303" s="9" customFormat="1" ht="15" x14ac:dyDescent="0.25"/>
    <row r="304" s="9" customFormat="1" ht="15" x14ac:dyDescent="0.25"/>
    <row r="305" s="9" customFormat="1" ht="15" x14ac:dyDescent="0.25"/>
    <row r="306" s="9" customFormat="1" ht="15" x14ac:dyDescent="0.25"/>
    <row r="307" s="9" customFormat="1" ht="15" x14ac:dyDescent="0.25"/>
    <row r="308" s="9" customFormat="1" ht="15" x14ac:dyDescent="0.25"/>
    <row r="309" s="9" customFormat="1" ht="15" x14ac:dyDescent="0.25"/>
    <row r="310" s="9" customFormat="1" ht="15" x14ac:dyDescent="0.25"/>
    <row r="311" s="9" customFormat="1" ht="15" x14ac:dyDescent="0.25"/>
    <row r="312" s="9" customFormat="1" ht="15" x14ac:dyDescent="0.25"/>
    <row r="313" s="9" customFormat="1" ht="15" x14ac:dyDescent="0.25"/>
    <row r="314" s="9" customFormat="1" ht="15" x14ac:dyDescent="0.25"/>
    <row r="315" s="9" customFormat="1" ht="15" x14ac:dyDescent="0.25"/>
    <row r="316" s="9" customFormat="1" ht="15" x14ac:dyDescent="0.25"/>
    <row r="317" s="9" customFormat="1" ht="15" x14ac:dyDescent="0.25"/>
    <row r="318" s="9" customFormat="1" ht="15" x14ac:dyDescent="0.25"/>
    <row r="319" s="9" customFormat="1" ht="15" x14ac:dyDescent="0.25"/>
    <row r="320" s="9" customFormat="1" ht="15" x14ac:dyDescent="0.25"/>
    <row r="321" s="9" customFormat="1" ht="15" x14ac:dyDescent="0.25"/>
    <row r="322" s="9" customFormat="1" ht="15" x14ac:dyDescent="0.25"/>
    <row r="323" s="9" customFormat="1" ht="15" x14ac:dyDescent="0.25"/>
    <row r="324" s="9" customFormat="1" ht="15" x14ac:dyDescent="0.25"/>
    <row r="325" s="9" customFormat="1" ht="15" x14ac:dyDescent="0.25"/>
    <row r="326" s="9" customFormat="1" ht="15" x14ac:dyDescent="0.25"/>
    <row r="327" s="9" customFormat="1" ht="15" x14ac:dyDescent="0.25"/>
    <row r="328" s="9" customFormat="1" ht="15" x14ac:dyDescent="0.25"/>
    <row r="329" s="9" customFormat="1" ht="15" x14ac:dyDescent="0.25"/>
    <row r="330" s="9" customFormat="1" ht="15" x14ac:dyDescent="0.25"/>
    <row r="331" s="9" customFormat="1" ht="15" x14ac:dyDescent="0.25"/>
    <row r="332" s="9" customFormat="1" ht="15" x14ac:dyDescent="0.25"/>
    <row r="333" s="9" customFormat="1" ht="15" x14ac:dyDescent="0.25"/>
    <row r="334" s="9" customFormat="1" ht="15" x14ac:dyDescent="0.25"/>
    <row r="335" s="9" customFormat="1" ht="15" x14ac:dyDescent="0.25"/>
    <row r="336" s="9" customFormat="1" ht="15" x14ac:dyDescent="0.25"/>
    <row r="337" s="9" customFormat="1" ht="15" x14ac:dyDescent="0.25"/>
    <row r="338" s="9" customFormat="1" ht="15" x14ac:dyDescent="0.25"/>
    <row r="339" s="9" customFormat="1" ht="15" x14ac:dyDescent="0.25"/>
    <row r="340" s="9" customFormat="1" ht="15" x14ac:dyDescent="0.25"/>
    <row r="341" s="9" customFormat="1" ht="15" x14ac:dyDescent="0.25"/>
    <row r="342" s="9" customFormat="1" ht="15" x14ac:dyDescent="0.25"/>
    <row r="343" s="9" customFormat="1" ht="15" x14ac:dyDescent="0.25"/>
    <row r="344" s="9" customFormat="1" ht="15" x14ac:dyDescent="0.25"/>
    <row r="345" s="9" customFormat="1" ht="15" x14ac:dyDescent="0.25"/>
    <row r="346" s="9" customFormat="1" ht="15" x14ac:dyDescent="0.25"/>
    <row r="347" s="9" customFormat="1" ht="15" x14ac:dyDescent="0.25"/>
    <row r="348" s="9" customFormat="1" ht="15" x14ac:dyDescent="0.25"/>
    <row r="349" s="9" customFormat="1" ht="15" x14ac:dyDescent="0.25"/>
    <row r="350" s="9" customFormat="1" ht="15" x14ac:dyDescent="0.25"/>
    <row r="351" s="9" customFormat="1" ht="15" x14ac:dyDescent="0.25"/>
    <row r="352" s="9" customFormat="1" ht="15" x14ac:dyDescent="0.25"/>
    <row r="353" s="9" customFormat="1" ht="15" x14ac:dyDescent="0.25"/>
    <row r="354" s="9" customFormat="1" ht="15" x14ac:dyDescent="0.25"/>
    <row r="355" s="9" customFormat="1" ht="15" x14ac:dyDescent="0.25"/>
    <row r="356" s="9" customFormat="1" ht="15" x14ac:dyDescent="0.25"/>
    <row r="357" s="9" customFormat="1" ht="15" x14ac:dyDescent="0.25"/>
    <row r="358" s="9" customFormat="1" ht="15" x14ac:dyDescent="0.25"/>
    <row r="359" s="9" customFormat="1" ht="15" x14ac:dyDescent="0.25"/>
    <row r="360" s="9" customFormat="1" ht="15" x14ac:dyDescent="0.25"/>
    <row r="361" s="9" customFormat="1" ht="15" x14ac:dyDescent="0.25"/>
    <row r="362" s="9" customFormat="1" ht="15" x14ac:dyDescent="0.25"/>
    <row r="363" s="9" customFormat="1" ht="15" x14ac:dyDescent="0.25"/>
    <row r="364" s="9" customFormat="1" ht="15" x14ac:dyDescent="0.25"/>
    <row r="365" s="9" customFormat="1" ht="15" x14ac:dyDescent="0.25"/>
    <row r="366" s="9" customFormat="1" ht="15" x14ac:dyDescent="0.25"/>
    <row r="367" s="9" customFormat="1" ht="15" x14ac:dyDescent="0.25"/>
    <row r="368" s="9" customFormat="1" ht="15" x14ac:dyDescent="0.25"/>
    <row r="369" s="9" customFormat="1" ht="15" x14ac:dyDescent="0.25"/>
    <row r="370" s="9" customFormat="1" ht="15" x14ac:dyDescent="0.25"/>
    <row r="371" s="9" customFormat="1" ht="15" x14ac:dyDescent="0.25"/>
    <row r="372" s="9" customFormat="1" ht="15" x14ac:dyDescent="0.25"/>
    <row r="373" s="9" customFormat="1" ht="15" x14ac:dyDescent="0.25"/>
    <row r="374" s="9" customFormat="1" ht="15" x14ac:dyDescent="0.25"/>
    <row r="375" s="9" customFormat="1" ht="15" x14ac:dyDescent="0.25"/>
    <row r="376" s="9" customFormat="1" ht="15" x14ac:dyDescent="0.25"/>
    <row r="377" s="9" customFormat="1" ht="15" x14ac:dyDescent="0.25"/>
    <row r="378" s="9" customFormat="1" ht="15" x14ac:dyDescent="0.25"/>
    <row r="379" s="9" customFormat="1" ht="15" x14ac:dyDescent="0.25"/>
    <row r="380" s="9" customFormat="1" ht="15" x14ac:dyDescent="0.25"/>
    <row r="381" s="9" customFormat="1" ht="15" x14ac:dyDescent="0.25"/>
    <row r="382" s="9" customFormat="1" ht="15" x14ac:dyDescent="0.25"/>
    <row r="383" s="9" customFormat="1" ht="15" x14ac:dyDescent="0.25"/>
    <row r="384" s="9" customFormat="1" ht="15" x14ac:dyDescent="0.25"/>
    <row r="385" s="9" customFormat="1" ht="15" x14ac:dyDescent="0.25"/>
    <row r="386" s="9" customFormat="1" ht="15" x14ac:dyDescent="0.25"/>
    <row r="387" s="9" customFormat="1" ht="15" x14ac:dyDescent="0.25"/>
    <row r="388" s="9" customFormat="1" ht="15" x14ac:dyDescent="0.25"/>
    <row r="389" s="9" customFormat="1" ht="15" x14ac:dyDescent="0.25"/>
    <row r="390" s="9" customFormat="1" ht="15" x14ac:dyDescent="0.25"/>
    <row r="391" s="9" customFormat="1" ht="15" x14ac:dyDescent="0.25"/>
    <row r="392" s="9" customFormat="1" ht="15" x14ac:dyDescent="0.25"/>
    <row r="393" s="9" customFormat="1" ht="15" x14ac:dyDescent="0.25"/>
    <row r="394" s="9" customFormat="1" ht="15" x14ac:dyDescent="0.25"/>
    <row r="395" s="9" customFormat="1" ht="15" x14ac:dyDescent="0.25"/>
    <row r="396" s="9" customFormat="1" ht="15" x14ac:dyDescent="0.25"/>
    <row r="397" s="9" customFormat="1" ht="15" x14ac:dyDescent="0.25"/>
    <row r="398" s="9" customFormat="1" ht="15" x14ac:dyDescent="0.25"/>
    <row r="399" s="9" customFormat="1" ht="15" x14ac:dyDescent="0.25"/>
    <row r="400" s="9" customFormat="1" ht="15" x14ac:dyDescent="0.25"/>
    <row r="401" s="9" customFormat="1" ht="15" x14ac:dyDescent="0.25"/>
    <row r="402" s="9" customFormat="1" ht="15" x14ac:dyDescent="0.25"/>
    <row r="403" s="9" customFormat="1" ht="15" x14ac:dyDescent="0.25"/>
    <row r="404" s="9" customFormat="1" ht="15" x14ac:dyDescent="0.25"/>
    <row r="405" s="9" customFormat="1" ht="15" x14ac:dyDescent="0.25"/>
    <row r="406" s="9" customFormat="1" ht="15" x14ac:dyDescent="0.25"/>
    <row r="407" s="9" customFormat="1" ht="15" x14ac:dyDescent="0.25"/>
    <row r="408" s="9" customFormat="1" ht="15" x14ac:dyDescent="0.25"/>
    <row r="409" s="9" customFormat="1" ht="15" x14ac:dyDescent="0.25"/>
    <row r="410" s="9" customFormat="1" ht="15" x14ac:dyDescent="0.25"/>
    <row r="411" s="9" customFormat="1" ht="15" x14ac:dyDescent="0.25"/>
    <row r="412" s="9" customFormat="1" ht="15" x14ac:dyDescent="0.25"/>
    <row r="413" s="9" customFormat="1" ht="15" x14ac:dyDescent="0.25"/>
    <row r="414" s="9" customFormat="1" ht="15" x14ac:dyDescent="0.25"/>
    <row r="415" s="9" customFormat="1" ht="15" x14ac:dyDescent="0.25"/>
    <row r="416" s="9" customFormat="1" ht="15" x14ac:dyDescent="0.25"/>
    <row r="417" s="9" customFormat="1" ht="15" x14ac:dyDescent="0.25"/>
    <row r="418" s="9" customFormat="1" ht="15" x14ac:dyDescent="0.25"/>
    <row r="419" s="9" customFormat="1" ht="15" x14ac:dyDescent="0.25"/>
    <row r="420" s="9" customFormat="1" ht="15" x14ac:dyDescent="0.25"/>
    <row r="421" s="9" customFormat="1" ht="15" x14ac:dyDescent="0.25"/>
    <row r="422" s="9" customFormat="1" ht="15" x14ac:dyDescent="0.25"/>
    <row r="423" s="9" customFormat="1" ht="15" x14ac:dyDescent="0.25"/>
    <row r="424" s="9" customFormat="1" ht="15" x14ac:dyDescent="0.25"/>
    <row r="425" s="9" customFormat="1" ht="15" x14ac:dyDescent="0.25"/>
    <row r="426" s="9" customFormat="1" ht="15" x14ac:dyDescent="0.25"/>
    <row r="427" s="9" customFormat="1" ht="15" x14ac:dyDescent="0.25"/>
    <row r="428" s="9" customFormat="1" ht="15" x14ac:dyDescent="0.25"/>
    <row r="429" s="9" customFormat="1" ht="15" x14ac:dyDescent="0.25"/>
    <row r="430" s="9" customFormat="1" ht="15" x14ac:dyDescent="0.25"/>
    <row r="431" s="9" customFormat="1" ht="15" x14ac:dyDescent="0.25"/>
    <row r="432" s="9" customFormat="1" ht="15" x14ac:dyDescent="0.25"/>
    <row r="433" s="9" customFormat="1" ht="15" x14ac:dyDescent="0.25"/>
    <row r="434" s="9" customFormat="1" ht="15" x14ac:dyDescent="0.25"/>
    <row r="435" s="9" customFormat="1" ht="15" x14ac:dyDescent="0.25"/>
    <row r="436" s="9" customFormat="1" ht="15" x14ac:dyDescent="0.25"/>
    <row r="437" s="9" customFormat="1" ht="15" x14ac:dyDescent="0.25"/>
    <row r="438" s="9" customFormat="1" ht="15" x14ac:dyDescent="0.25"/>
    <row r="439" s="9" customFormat="1" ht="15" x14ac:dyDescent="0.25"/>
    <row r="440" s="9" customFormat="1" ht="15" x14ac:dyDescent="0.25"/>
    <row r="441" s="9" customFormat="1" ht="15" x14ac:dyDescent="0.25"/>
    <row r="442" s="9" customFormat="1" ht="15" x14ac:dyDescent="0.25"/>
    <row r="443" s="9" customFormat="1" ht="15" x14ac:dyDescent="0.25"/>
    <row r="444" s="9" customFormat="1" ht="15" x14ac:dyDescent="0.25"/>
    <row r="445" s="9" customFormat="1" ht="15" x14ac:dyDescent="0.25"/>
    <row r="446" s="9" customFormat="1" ht="15" x14ac:dyDescent="0.25"/>
    <row r="447" s="9" customFormat="1" ht="15" x14ac:dyDescent="0.25"/>
    <row r="448" s="9" customFormat="1" ht="15" x14ac:dyDescent="0.25"/>
    <row r="449" s="9" customFormat="1" ht="15" x14ac:dyDescent="0.25"/>
    <row r="450" s="9" customFormat="1" ht="15" x14ac:dyDescent="0.25"/>
    <row r="451" s="9" customFormat="1" ht="15" x14ac:dyDescent="0.25"/>
    <row r="452" s="9" customFormat="1" ht="15" x14ac:dyDescent="0.25"/>
    <row r="453" s="9" customFormat="1" ht="15" x14ac:dyDescent="0.25"/>
    <row r="454" s="9" customFormat="1" ht="15" x14ac:dyDescent="0.25"/>
    <row r="455" s="9" customFormat="1" ht="15" x14ac:dyDescent="0.25"/>
    <row r="456" s="9" customFormat="1" ht="15" x14ac:dyDescent="0.25"/>
    <row r="457" s="9" customFormat="1" ht="15" x14ac:dyDescent="0.25"/>
    <row r="458" s="9" customFormat="1" ht="15" x14ac:dyDescent="0.25"/>
    <row r="459" s="9" customFormat="1" ht="15" x14ac:dyDescent="0.25"/>
    <row r="460" s="9" customFormat="1" ht="15" x14ac:dyDescent="0.25"/>
    <row r="461" s="9" customFormat="1" ht="15" x14ac:dyDescent="0.25"/>
    <row r="462" s="9" customFormat="1" ht="15" x14ac:dyDescent="0.25"/>
    <row r="463" s="9" customFormat="1" ht="15" x14ac:dyDescent="0.25"/>
    <row r="464" s="9" customFormat="1" ht="15" x14ac:dyDescent="0.25"/>
    <row r="465" s="9" customFormat="1" ht="15" x14ac:dyDescent="0.25"/>
    <row r="466" s="9" customFormat="1" ht="15" x14ac:dyDescent="0.25"/>
    <row r="467" s="9" customFormat="1" ht="15" x14ac:dyDescent="0.25"/>
    <row r="468" s="9" customFormat="1" ht="15" x14ac:dyDescent="0.25"/>
    <row r="469" s="9" customFormat="1" ht="15" x14ac:dyDescent="0.25"/>
    <row r="470" s="9" customFormat="1" ht="15" x14ac:dyDescent="0.25"/>
    <row r="471" s="9" customFormat="1" ht="15" x14ac:dyDescent="0.25"/>
    <row r="472" s="9" customFormat="1" ht="15" x14ac:dyDescent="0.25"/>
    <row r="473" s="9" customFormat="1" ht="15" x14ac:dyDescent="0.25"/>
    <row r="474" s="9" customFormat="1" ht="15" x14ac:dyDescent="0.25"/>
    <row r="475" s="9" customFormat="1" ht="15" x14ac:dyDescent="0.25"/>
    <row r="476" s="9" customFormat="1" ht="15" x14ac:dyDescent="0.25"/>
    <row r="477" s="9" customFormat="1" ht="15" x14ac:dyDescent="0.25"/>
    <row r="478" s="9" customFormat="1" ht="15" x14ac:dyDescent="0.25"/>
    <row r="479" s="9" customFormat="1" ht="15" x14ac:dyDescent="0.25"/>
    <row r="480" s="9" customFormat="1" ht="15" x14ac:dyDescent="0.25"/>
    <row r="481" s="9" customFormat="1" ht="15" x14ac:dyDescent="0.25"/>
    <row r="482" s="9" customFormat="1" ht="15" x14ac:dyDescent="0.25"/>
    <row r="483" s="9" customFormat="1" ht="15" x14ac:dyDescent="0.25"/>
    <row r="484" s="9" customFormat="1" ht="15" x14ac:dyDescent="0.25"/>
    <row r="485" s="9" customFormat="1" ht="15" x14ac:dyDescent="0.25"/>
    <row r="486" s="9" customFormat="1" ht="15" x14ac:dyDescent="0.25"/>
    <row r="487" s="9" customFormat="1" ht="15" x14ac:dyDescent="0.25"/>
    <row r="488" s="9" customFormat="1" ht="15" x14ac:dyDescent="0.25"/>
    <row r="489" s="9" customFormat="1" ht="15" x14ac:dyDescent="0.25"/>
    <row r="490" s="9" customFormat="1" ht="15" x14ac:dyDescent="0.25"/>
    <row r="491" s="9" customFormat="1" ht="15" x14ac:dyDescent="0.25"/>
    <row r="492" s="9" customFormat="1" ht="15" x14ac:dyDescent="0.25"/>
    <row r="493" s="9" customFormat="1" ht="15" x14ac:dyDescent="0.25"/>
    <row r="494" s="9" customFormat="1" ht="15" x14ac:dyDescent="0.25"/>
    <row r="495" s="9" customFormat="1" ht="15" x14ac:dyDescent="0.25"/>
    <row r="496" s="9" customFormat="1" ht="15" x14ac:dyDescent="0.25"/>
    <row r="497" s="9" customFormat="1" ht="15" x14ac:dyDescent="0.25"/>
    <row r="498" s="9" customFormat="1" ht="15" x14ac:dyDescent="0.25"/>
    <row r="499" s="9" customFormat="1" ht="15" x14ac:dyDescent="0.25"/>
    <row r="500" s="9" customFormat="1" ht="15" x14ac:dyDescent="0.25"/>
    <row r="501" s="9" customFormat="1" ht="15" x14ac:dyDescent="0.25"/>
    <row r="502" s="9" customFormat="1" ht="15" x14ac:dyDescent="0.25"/>
    <row r="503" s="9" customFormat="1" ht="15" x14ac:dyDescent="0.25"/>
    <row r="504" s="9" customFormat="1" ht="15" x14ac:dyDescent="0.25"/>
    <row r="505" s="9" customFormat="1" ht="15" x14ac:dyDescent="0.25"/>
    <row r="506" s="9" customFormat="1" ht="15" x14ac:dyDescent="0.25"/>
    <row r="507" s="9" customFormat="1" ht="15" x14ac:dyDescent="0.25"/>
    <row r="508" s="9" customFormat="1" ht="15" x14ac:dyDescent="0.25"/>
    <row r="509" s="9" customFormat="1" ht="15" x14ac:dyDescent="0.25"/>
    <row r="510" s="9" customFormat="1" ht="15" x14ac:dyDescent="0.25"/>
    <row r="511" s="9" customFormat="1" ht="15" x14ac:dyDescent="0.25"/>
    <row r="512" s="9" customFormat="1" ht="15" x14ac:dyDescent="0.25"/>
    <row r="513" s="9" customFormat="1" ht="15" x14ac:dyDescent="0.25"/>
    <row r="514" s="9" customFormat="1" ht="15" x14ac:dyDescent="0.25"/>
    <row r="515" s="9" customFormat="1" ht="15" x14ac:dyDescent="0.25"/>
    <row r="516" s="9" customFormat="1" ht="15" x14ac:dyDescent="0.25"/>
    <row r="517" s="9" customFormat="1" ht="15" x14ac:dyDescent="0.25"/>
    <row r="518" s="9" customFormat="1" ht="15" x14ac:dyDescent="0.25"/>
    <row r="519" s="9" customFormat="1" ht="15" x14ac:dyDescent="0.25"/>
    <row r="520" s="9" customFormat="1" ht="15" x14ac:dyDescent="0.25"/>
    <row r="521" s="9" customFormat="1" ht="15" x14ac:dyDescent="0.25"/>
    <row r="522" s="9" customFormat="1" ht="15" x14ac:dyDescent="0.25"/>
    <row r="523" s="9" customFormat="1" ht="15" x14ac:dyDescent="0.25"/>
    <row r="524" s="9" customFormat="1" ht="15" x14ac:dyDescent="0.25"/>
    <row r="525" s="9" customFormat="1" ht="15" x14ac:dyDescent="0.25"/>
    <row r="526" s="9" customFormat="1" ht="15" x14ac:dyDescent="0.25"/>
    <row r="527" s="9" customFormat="1" ht="15" x14ac:dyDescent="0.25"/>
    <row r="528" s="9" customFormat="1" ht="15" x14ac:dyDescent="0.25"/>
    <row r="529" s="9" customFormat="1" ht="15" x14ac:dyDescent="0.25"/>
    <row r="530" s="9" customFormat="1" ht="15" x14ac:dyDescent="0.25"/>
    <row r="531" s="9" customFormat="1" ht="15" x14ac:dyDescent="0.25"/>
    <row r="532" s="9" customFormat="1" ht="15" x14ac:dyDescent="0.25"/>
    <row r="533" s="9" customFormat="1" ht="15" x14ac:dyDescent="0.25"/>
    <row r="534" s="9" customFormat="1" ht="15" x14ac:dyDescent="0.25"/>
    <row r="535" s="9" customFormat="1" ht="15" x14ac:dyDescent="0.25"/>
    <row r="536" s="9" customFormat="1" ht="15" x14ac:dyDescent="0.25"/>
    <row r="537" s="9" customFormat="1" ht="15" x14ac:dyDescent="0.25"/>
    <row r="538" s="9" customFormat="1" ht="15" x14ac:dyDescent="0.25"/>
    <row r="539" s="9" customFormat="1" ht="15" x14ac:dyDescent="0.25"/>
    <row r="540" s="9" customFormat="1" ht="15" x14ac:dyDescent="0.25"/>
    <row r="541" s="9" customFormat="1" ht="15" x14ac:dyDescent="0.25"/>
    <row r="542" s="9" customFormat="1" ht="15" x14ac:dyDescent="0.25"/>
    <row r="543" s="9" customFormat="1" ht="15" x14ac:dyDescent="0.25"/>
    <row r="544" s="9" customFormat="1" ht="15" x14ac:dyDescent="0.25"/>
    <row r="545" s="9" customFormat="1" ht="15" x14ac:dyDescent="0.25"/>
    <row r="546" s="9" customFormat="1" ht="15" x14ac:dyDescent="0.25"/>
    <row r="547" s="9" customFormat="1" ht="15" x14ac:dyDescent="0.25"/>
    <row r="548" s="9" customFormat="1" ht="15" x14ac:dyDescent="0.25"/>
    <row r="549" s="9" customFormat="1" ht="15" x14ac:dyDescent="0.25"/>
    <row r="550" s="9" customFormat="1" ht="15" x14ac:dyDescent="0.25"/>
    <row r="551" s="9" customFormat="1" ht="15" x14ac:dyDescent="0.25"/>
    <row r="552" s="9" customFormat="1" ht="15" x14ac:dyDescent="0.25"/>
    <row r="553" s="9" customFormat="1" ht="15" x14ac:dyDescent="0.25"/>
    <row r="554" s="9" customFormat="1" ht="15" x14ac:dyDescent="0.25"/>
    <row r="555" s="9" customFormat="1" ht="15" x14ac:dyDescent="0.25"/>
    <row r="556" s="9" customFormat="1" ht="15" x14ac:dyDescent="0.25"/>
    <row r="557" s="9" customFormat="1" ht="15" x14ac:dyDescent="0.25"/>
    <row r="558" s="9" customFormat="1" ht="15" x14ac:dyDescent="0.25"/>
    <row r="559" s="9" customFormat="1" ht="15" x14ac:dyDescent="0.25"/>
    <row r="560" s="9" customFormat="1" ht="15" x14ac:dyDescent="0.25"/>
    <row r="561" s="9" customFormat="1" ht="15" x14ac:dyDescent="0.25"/>
    <row r="562" s="9" customFormat="1" ht="15" x14ac:dyDescent="0.25"/>
    <row r="563" s="9" customFormat="1" ht="15" x14ac:dyDescent="0.25"/>
    <row r="564" s="9" customFormat="1" ht="15" x14ac:dyDescent="0.25"/>
    <row r="565" s="9" customFormat="1" ht="15" x14ac:dyDescent="0.25"/>
    <row r="566" s="9" customFormat="1" ht="15" x14ac:dyDescent="0.25"/>
    <row r="567" s="9" customFormat="1" ht="15" x14ac:dyDescent="0.25"/>
    <row r="568" s="9" customFormat="1" ht="15" x14ac:dyDescent="0.25"/>
    <row r="569" s="9" customFormat="1" ht="15" x14ac:dyDescent="0.25"/>
    <row r="570" s="9" customFormat="1" ht="15" x14ac:dyDescent="0.25"/>
    <row r="571" s="9" customFormat="1" ht="15" x14ac:dyDescent="0.25"/>
    <row r="572" s="9" customFormat="1" ht="15" x14ac:dyDescent="0.25"/>
    <row r="573" s="9" customFormat="1" ht="15" x14ac:dyDescent="0.25"/>
    <row r="574" s="9" customFormat="1" ht="15" x14ac:dyDescent="0.25"/>
    <row r="575" s="9" customFormat="1" ht="15" x14ac:dyDescent="0.25"/>
    <row r="576" s="9" customFormat="1" ht="15" x14ac:dyDescent="0.25"/>
    <row r="577" s="9" customFormat="1" ht="15" x14ac:dyDescent="0.25"/>
    <row r="578" s="9" customFormat="1" ht="15" x14ac:dyDescent="0.25"/>
    <row r="579" s="9" customFormat="1" ht="15" x14ac:dyDescent="0.25"/>
    <row r="580" s="9" customFormat="1" ht="15" x14ac:dyDescent="0.25"/>
    <row r="581" s="9" customFormat="1" ht="15" x14ac:dyDescent="0.25"/>
    <row r="582" s="9" customFormat="1" ht="15" x14ac:dyDescent="0.25"/>
    <row r="583" s="9" customFormat="1" ht="15" x14ac:dyDescent="0.25"/>
    <row r="584" s="9" customFormat="1" ht="15" x14ac:dyDescent="0.25"/>
    <row r="585" s="9" customFormat="1" ht="15" x14ac:dyDescent="0.25"/>
    <row r="586" s="9" customFormat="1" ht="15" x14ac:dyDescent="0.25"/>
    <row r="587" s="9" customFormat="1" ht="15" x14ac:dyDescent="0.25"/>
    <row r="588" s="9" customFormat="1" ht="15" x14ac:dyDescent="0.25"/>
    <row r="589" s="9" customFormat="1" ht="15" x14ac:dyDescent="0.25"/>
    <row r="590" s="9" customFormat="1" ht="15" x14ac:dyDescent="0.25"/>
    <row r="591" s="9" customFormat="1" ht="15" x14ac:dyDescent="0.25"/>
    <row r="592" s="9" customFormat="1" ht="15" x14ac:dyDescent="0.25"/>
    <row r="593" s="9" customFormat="1" ht="15" x14ac:dyDescent="0.25"/>
    <row r="594" s="9" customFormat="1" ht="15" x14ac:dyDescent="0.25"/>
    <row r="595" s="9" customFormat="1" ht="15" x14ac:dyDescent="0.25"/>
    <row r="596" s="9" customFormat="1" ht="15" x14ac:dyDescent="0.25"/>
    <row r="597" s="9" customFormat="1" ht="15" x14ac:dyDescent="0.25"/>
    <row r="598" s="9" customFormat="1" ht="15" x14ac:dyDescent="0.25"/>
    <row r="599" s="9" customFormat="1" ht="15" x14ac:dyDescent="0.25"/>
    <row r="600" s="9" customFormat="1" ht="15" x14ac:dyDescent="0.25"/>
    <row r="601" s="9" customFormat="1" ht="15" x14ac:dyDescent="0.25"/>
    <row r="602" s="9" customFormat="1" ht="15" x14ac:dyDescent="0.25"/>
    <row r="603" s="9" customFormat="1" ht="15" x14ac:dyDescent="0.25"/>
    <row r="604" s="9" customFormat="1" ht="15" x14ac:dyDescent="0.25"/>
    <row r="605" s="9" customFormat="1" ht="15" x14ac:dyDescent="0.25"/>
    <row r="606" s="9" customFormat="1" ht="15" x14ac:dyDescent="0.25"/>
    <row r="607" s="9" customFormat="1" ht="15" x14ac:dyDescent="0.25"/>
    <row r="608" s="9" customFormat="1" ht="15" x14ac:dyDescent="0.25"/>
    <row r="609" s="9" customFormat="1" ht="15" x14ac:dyDescent="0.25"/>
    <row r="610" s="9" customFormat="1" ht="15" x14ac:dyDescent="0.25"/>
    <row r="611" s="9" customFormat="1" ht="15" x14ac:dyDescent="0.25"/>
    <row r="612" s="9" customFormat="1" ht="15" x14ac:dyDescent="0.25"/>
    <row r="613" s="9" customFormat="1" ht="15" x14ac:dyDescent="0.25"/>
    <row r="614" s="9" customFormat="1" ht="15" x14ac:dyDescent="0.25"/>
    <row r="615" s="9" customFormat="1" ht="15" x14ac:dyDescent="0.25"/>
    <row r="616" s="9" customFormat="1" ht="15" x14ac:dyDescent="0.25"/>
    <row r="617" s="9" customFormat="1" ht="15" x14ac:dyDescent="0.25"/>
    <row r="618" s="9" customFormat="1" ht="15" x14ac:dyDescent="0.25"/>
    <row r="619" s="9" customFormat="1" ht="15" x14ac:dyDescent="0.25"/>
    <row r="620" s="9" customFormat="1" ht="15" x14ac:dyDescent="0.25"/>
    <row r="621" s="9" customFormat="1" ht="15" x14ac:dyDescent="0.25"/>
    <row r="622" s="9" customFormat="1" ht="15" x14ac:dyDescent="0.25"/>
    <row r="623" s="9" customFormat="1" ht="15" x14ac:dyDescent="0.25"/>
    <row r="624" s="9" customFormat="1" ht="15" x14ac:dyDescent="0.25"/>
    <row r="625" s="9" customFormat="1" ht="15" x14ac:dyDescent="0.25"/>
    <row r="626" s="9" customFormat="1" ht="15" x14ac:dyDescent="0.25"/>
    <row r="627" s="9" customFormat="1" ht="15" x14ac:dyDescent="0.25"/>
    <row r="628" s="9" customFormat="1" ht="15" x14ac:dyDescent="0.25"/>
    <row r="629" s="9" customFormat="1" ht="15" x14ac:dyDescent="0.25"/>
    <row r="630" s="9" customFormat="1" ht="15" x14ac:dyDescent="0.25"/>
    <row r="631" s="9" customFormat="1" ht="15" x14ac:dyDescent="0.25"/>
    <row r="632" s="9" customFormat="1" ht="15" x14ac:dyDescent="0.25"/>
    <row r="633" s="9" customFormat="1" ht="15" x14ac:dyDescent="0.25"/>
    <row r="634" s="9" customFormat="1" ht="15" x14ac:dyDescent="0.25"/>
    <row r="635" s="9" customFormat="1" ht="15" x14ac:dyDescent="0.25"/>
    <row r="636" s="9" customFormat="1" ht="15" x14ac:dyDescent="0.25"/>
    <row r="637" s="9" customFormat="1" ht="15" x14ac:dyDescent="0.25"/>
    <row r="638" s="9" customFormat="1" ht="15" x14ac:dyDescent="0.25"/>
    <row r="639" s="9" customFormat="1" ht="15" x14ac:dyDescent="0.25"/>
    <row r="640" s="9" customFormat="1" ht="15" x14ac:dyDescent="0.25"/>
    <row r="641" s="9" customFormat="1" ht="15" x14ac:dyDescent="0.25"/>
    <row r="642" s="9" customFormat="1" ht="15" x14ac:dyDescent="0.25"/>
    <row r="643" s="9" customFormat="1" ht="15" x14ac:dyDescent="0.25"/>
    <row r="644" s="9" customFormat="1" ht="15" x14ac:dyDescent="0.25"/>
    <row r="645" s="9" customFormat="1" ht="15" x14ac:dyDescent="0.25"/>
    <row r="646" s="9" customFormat="1" ht="15" x14ac:dyDescent="0.25"/>
    <row r="647" s="9" customFormat="1" ht="15" x14ac:dyDescent="0.25"/>
    <row r="648" s="9" customFormat="1" ht="15" x14ac:dyDescent="0.25"/>
    <row r="649" s="9" customFormat="1" ht="15" x14ac:dyDescent="0.25"/>
    <row r="650" s="9" customFormat="1" ht="15" x14ac:dyDescent="0.25"/>
    <row r="651" s="9" customFormat="1" ht="15" x14ac:dyDescent="0.25"/>
    <row r="652" s="9" customFormat="1" ht="15" x14ac:dyDescent="0.25"/>
    <row r="653" s="9" customFormat="1" ht="15" x14ac:dyDescent="0.25"/>
    <row r="654" s="9" customFormat="1" ht="15" x14ac:dyDescent="0.25"/>
    <row r="655" s="9" customFormat="1" ht="15" x14ac:dyDescent="0.25"/>
    <row r="656" s="9" customFormat="1" ht="15" x14ac:dyDescent="0.25"/>
    <row r="657" s="9" customFormat="1" ht="15" x14ac:dyDescent="0.25"/>
    <row r="658" s="9" customFormat="1" ht="15" x14ac:dyDescent="0.25"/>
    <row r="659" s="9" customFormat="1" ht="15" x14ac:dyDescent="0.25"/>
    <row r="660" s="9" customFormat="1" ht="15" x14ac:dyDescent="0.25"/>
    <row r="661" s="9" customFormat="1" ht="15" x14ac:dyDescent="0.25"/>
    <row r="662" s="9" customFormat="1" ht="15" x14ac:dyDescent="0.25"/>
    <row r="663" s="9" customFormat="1" ht="15" x14ac:dyDescent="0.25"/>
    <row r="664" s="9" customFormat="1" ht="15" x14ac:dyDescent="0.25"/>
    <row r="665" s="9" customFormat="1" ht="15" x14ac:dyDescent="0.25"/>
    <row r="666" s="9" customFormat="1" ht="15" x14ac:dyDescent="0.25"/>
    <row r="667" s="9" customFormat="1" ht="15" x14ac:dyDescent="0.25"/>
    <row r="668" s="9" customFormat="1" ht="15" x14ac:dyDescent="0.25"/>
    <row r="669" s="9" customFormat="1" ht="15" x14ac:dyDescent="0.25"/>
    <row r="670" s="9" customFormat="1" ht="15" x14ac:dyDescent="0.25"/>
    <row r="671" s="9" customFormat="1" ht="15" x14ac:dyDescent="0.25"/>
    <row r="672" s="9" customFormat="1" ht="15" x14ac:dyDescent="0.25"/>
    <row r="673" s="9" customFormat="1" ht="15" x14ac:dyDescent="0.25"/>
    <row r="674" s="9" customFormat="1" ht="15" x14ac:dyDescent="0.25"/>
    <row r="675" s="9" customFormat="1" ht="15" x14ac:dyDescent="0.25"/>
    <row r="676" s="9" customFormat="1" ht="15" x14ac:dyDescent="0.25"/>
    <row r="677" s="9" customFormat="1" ht="15" x14ac:dyDescent="0.25"/>
    <row r="678" s="9" customFormat="1" ht="15" x14ac:dyDescent="0.25"/>
    <row r="679" s="9" customFormat="1" ht="15" x14ac:dyDescent="0.25"/>
    <row r="680" s="9" customFormat="1" ht="15" x14ac:dyDescent="0.25"/>
    <row r="681" s="9" customFormat="1" ht="15" x14ac:dyDescent="0.25"/>
    <row r="682" s="9" customFormat="1" ht="15" x14ac:dyDescent="0.25"/>
    <row r="683" s="9" customFormat="1" ht="15" x14ac:dyDescent="0.25"/>
    <row r="684" s="9" customFormat="1" ht="15" x14ac:dyDescent="0.25"/>
    <row r="685" s="9" customFormat="1" ht="15" x14ac:dyDescent="0.25"/>
    <row r="686" s="9" customFormat="1" ht="15" x14ac:dyDescent="0.25"/>
    <row r="687" s="9" customFormat="1" ht="15" x14ac:dyDescent="0.25"/>
    <row r="688" s="9" customFormat="1" ht="15" x14ac:dyDescent="0.25"/>
    <row r="689" s="9" customFormat="1" ht="15" x14ac:dyDescent="0.25"/>
    <row r="690" s="9" customFormat="1" ht="15" x14ac:dyDescent="0.25"/>
    <row r="691" s="9" customFormat="1" ht="15" x14ac:dyDescent="0.25"/>
    <row r="692" s="9" customFormat="1" ht="15" x14ac:dyDescent="0.25"/>
    <row r="693" s="9" customFormat="1" ht="15" x14ac:dyDescent="0.25"/>
    <row r="694" s="9" customFormat="1" ht="15" x14ac:dyDescent="0.25"/>
    <row r="695" s="9" customFormat="1" ht="15" x14ac:dyDescent="0.25"/>
    <row r="696" s="9" customFormat="1" ht="15" x14ac:dyDescent="0.25"/>
    <row r="697" s="9" customFormat="1" ht="15" x14ac:dyDescent="0.25"/>
    <row r="698" s="9" customFormat="1" ht="15" x14ac:dyDescent="0.25"/>
    <row r="699" s="9" customFormat="1" ht="15" x14ac:dyDescent="0.25"/>
    <row r="700" s="9" customFormat="1" ht="15" x14ac:dyDescent="0.25"/>
    <row r="701" s="9" customFormat="1" ht="15" x14ac:dyDescent="0.25"/>
    <row r="702" s="9" customFormat="1" ht="15" x14ac:dyDescent="0.25"/>
    <row r="703" s="9" customFormat="1" ht="15" x14ac:dyDescent="0.25"/>
    <row r="704" s="9" customFormat="1" ht="15" x14ac:dyDescent="0.25"/>
    <row r="705" s="9" customFormat="1" ht="15" x14ac:dyDescent="0.25"/>
    <row r="706" s="9" customFormat="1" ht="15" x14ac:dyDescent="0.25"/>
    <row r="707" s="9" customFormat="1" ht="15" x14ac:dyDescent="0.25"/>
    <row r="708" s="9" customFormat="1" ht="15" x14ac:dyDescent="0.25"/>
    <row r="709" s="9" customFormat="1" ht="15" x14ac:dyDescent="0.25"/>
    <row r="710" s="9" customFormat="1" ht="15" x14ac:dyDescent="0.25"/>
    <row r="711" s="9" customFormat="1" ht="15" x14ac:dyDescent="0.25"/>
    <row r="712" s="9" customFormat="1" ht="15" x14ac:dyDescent="0.25"/>
    <row r="713" s="9" customFormat="1" ht="15" x14ac:dyDescent="0.25"/>
    <row r="714" s="9" customFormat="1" ht="15" x14ac:dyDescent="0.25"/>
    <row r="715" s="9" customFormat="1" ht="15" x14ac:dyDescent="0.25"/>
    <row r="716" s="9" customFormat="1" ht="15" x14ac:dyDescent="0.25"/>
    <row r="717" s="9" customFormat="1" ht="15" x14ac:dyDescent="0.25"/>
    <row r="718" s="9" customFormat="1" ht="15" x14ac:dyDescent="0.25"/>
    <row r="719" s="9" customFormat="1" ht="15" x14ac:dyDescent="0.25"/>
    <row r="720" s="9" customFormat="1" ht="15" x14ac:dyDescent="0.25"/>
    <row r="721" s="9" customFormat="1" ht="15" x14ac:dyDescent="0.25"/>
    <row r="722" s="9" customFormat="1" ht="15" x14ac:dyDescent="0.25"/>
    <row r="723" s="9" customFormat="1" ht="15" x14ac:dyDescent="0.25"/>
    <row r="724" s="9" customFormat="1" ht="15" x14ac:dyDescent="0.25"/>
    <row r="725" s="9" customFormat="1" ht="15" x14ac:dyDescent="0.25"/>
    <row r="726" s="9" customFormat="1" ht="15" x14ac:dyDescent="0.25"/>
    <row r="727" s="9" customFormat="1" ht="15" x14ac:dyDescent="0.25"/>
    <row r="728" s="9" customFormat="1" ht="15" x14ac:dyDescent="0.25"/>
    <row r="729" s="9" customFormat="1" ht="15" x14ac:dyDescent="0.25"/>
    <row r="730" s="9" customFormat="1" ht="15" x14ac:dyDescent="0.25"/>
    <row r="731" s="9" customFormat="1" ht="15" x14ac:dyDescent="0.25"/>
    <row r="732" s="9" customFormat="1" ht="15" x14ac:dyDescent="0.25"/>
    <row r="733" s="9" customFormat="1" ht="15" x14ac:dyDescent="0.25"/>
    <row r="734" s="9" customFormat="1" ht="15" x14ac:dyDescent="0.25"/>
    <row r="735" s="9" customFormat="1" ht="15" x14ac:dyDescent="0.25"/>
    <row r="736" s="9" customFormat="1" ht="15" x14ac:dyDescent="0.25"/>
    <row r="737" s="9" customFormat="1" ht="15" x14ac:dyDescent="0.25"/>
    <row r="738" s="9" customFormat="1" ht="15" x14ac:dyDescent="0.25"/>
    <row r="739" s="9" customFormat="1" ht="15" x14ac:dyDescent="0.25"/>
    <row r="740" s="9" customFormat="1" ht="15" x14ac:dyDescent="0.25"/>
    <row r="741" s="9" customFormat="1" ht="15" x14ac:dyDescent="0.25"/>
    <row r="742" s="9" customFormat="1" ht="15" x14ac:dyDescent="0.25"/>
    <row r="743" s="9" customFormat="1" ht="15" x14ac:dyDescent="0.25"/>
    <row r="744" s="9" customFormat="1" ht="15" x14ac:dyDescent="0.25"/>
    <row r="745" s="9" customFormat="1" ht="15" x14ac:dyDescent="0.25"/>
    <row r="746" s="9" customFormat="1" ht="15" x14ac:dyDescent="0.25"/>
    <row r="747" s="9" customFormat="1" ht="15" x14ac:dyDescent="0.25"/>
    <row r="748" s="9" customFormat="1" ht="15" x14ac:dyDescent="0.25"/>
    <row r="749" s="9" customFormat="1" ht="15" x14ac:dyDescent="0.25"/>
    <row r="750" s="9" customFormat="1" ht="15" x14ac:dyDescent="0.25"/>
    <row r="751" s="9" customFormat="1" ht="15" x14ac:dyDescent="0.25"/>
    <row r="752" s="9" customFormat="1" ht="15" x14ac:dyDescent="0.25"/>
    <row r="753" s="9" customFormat="1" ht="15" x14ac:dyDescent="0.25"/>
    <row r="754" s="9" customFormat="1" ht="15" x14ac:dyDescent="0.25"/>
    <row r="755" s="9" customFormat="1" ht="15" x14ac:dyDescent="0.25"/>
    <row r="756" s="9" customFormat="1" ht="15" x14ac:dyDescent="0.25"/>
    <row r="757" s="9" customFormat="1" ht="15" x14ac:dyDescent="0.25"/>
    <row r="758" s="9" customFormat="1" ht="15" x14ac:dyDescent="0.25"/>
    <row r="759" s="9" customFormat="1" ht="15" x14ac:dyDescent="0.25"/>
    <row r="760" s="9" customFormat="1" ht="15" x14ac:dyDescent="0.25"/>
    <row r="761" s="9" customFormat="1" ht="15" x14ac:dyDescent="0.25"/>
    <row r="762" s="9" customFormat="1" ht="15" x14ac:dyDescent="0.25"/>
    <row r="763" s="9" customFormat="1" ht="15" x14ac:dyDescent="0.25"/>
    <row r="764" s="9" customFormat="1" ht="15" x14ac:dyDescent="0.25"/>
    <row r="765" s="9" customFormat="1" ht="15" x14ac:dyDescent="0.25"/>
    <row r="766" s="9" customFormat="1" ht="15" x14ac:dyDescent="0.25"/>
    <row r="767" s="9" customFormat="1" ht="15" x14ac:dyDescent="0.25"/>
    <row r="768" s="9" customFormat="1" ht="15" x14ac:dyDescent="0.25"/>
    <row r="769" s="9" customFormat="1" ht="15" x14ac:dyDescent="0.25"/>
    <row r="770" s="9" customFormat="1" ht="15" x14ac:dyDescent="0.25"/>
    <row r="771" s="9" customFormat="1" ht="15" x14ac:dyDescent="0.25"/>
    <row r="772" s="9" customFormat="1" ht="15" x14ac:dyDescent="0.25"/>
    <row r="773" s="9" customFormat="1" ht="15" x14ac:dyDescent="0.25"/>
    <row r="774" s="9" customFormat="1" ht="15" x14ac:dyDescent="0.25"/>
    <row r="775" s="9" customFormat="1" ht="15" x14ac:dyDescent="0.25"/>
    <row r="776" s="9" customFormat="1" ht="15" x14ac:dyDescent="0.25"/>
    <row r="777" s="9" customFormat="1" ht="15" x14ac:dyDescent="0.25"/>
    <row r="778" s="9" customFormat="1" ht="15" x14ac:dyDescent="0.25"/>
    <row r="779" s="9" customFormat="1" ht="15" x14ac:dyDescent="0.25"/>
    <row r="780" s="9" customFormat="1" ht="15" x14ac:dyDescent="0.25"/>
    <row r="781" s="9" customFormat="1" ht="15" x14ac:dyDescent="0.25"/>
    <row r="782" s="9" customFormat="1" ht="15" x14ac:dyDescent="0.25"/>
    <row r="783" s="9" customFormat="1" ht="15" x14ac:dyDescent="0.25"/>
    <row r="784" s="9" customFormat="1" ht="15" x14ac:dyDescent="0.25"/>
    <row r="785" s="9" customFormat="1" ht="15" x14ac:dyDescent="0.25"/>
    <row r="786" s="9" customFormat="1" ht="15" x14ac:dyDescent="0.25"/>
    <row r="787" s="9" customFormat="1" ht="15" x14ac:dyDescent="0.25"/>
    <row r="788" s="9" customFormat="1" ht="15" x14ac:dyDescent="0.25"/>
    <row r="789" s="9" customFormat="1" ht="15" x14ac:dyDescent="0.25"/>
    <row r="790" s="9" customFormat="1" ht="15" x14ac:dyDescent="0.25"/>
    <row r="791" s="9" customFormat="1" ht="15" x14ac:dyDescent="0.25"/>
    <row r="792" s="9" customFormat="1" ht="15" x14ac:dyDescent="0.25"/>
    <row r="793" s="9" customFormat="1" ht="15" x14ac:dyDescent="0.25"/>
    <row r="794" s="9" customFormat="1" ht="15" x14ac:dyDescent="0.25"/>
    <row r="795" s="9" customFormat="1" ht="15" x14ac:dyDescent="0.25"/>
    <row r="796" s="9" customFormat="1" ht="15" x14ac:dyDescent="0.25"/>
    <row r="797" s="9" customFormat="1" ht="15" x14ac:dyDescent="0.25"/>
    <row r="798" s="9" customFormat="1" ht="15" x14ac:dyDescent="0.25"/>
    <row r="799" s="9" customFormat="1" ht="15" x14ac:dyDescent="0.25"/>
    <row r="800" s="9" customFormat="1" ht="15" x14ac:dyDescent="0.25"/>
    <row r="801" s="9" customFormat="1" ht="15" x14ac:dyDescent="0.25"/>
    <row r="802" s="9" customFormat="1" ht="15" x14ac:dyDescent="0.25"/>
    <row r="803" s="9" customFormat="1" ht="15" x14ac:dyDescent="0.25"/>
    <row r="804" s="9" customFormat="1" ht="15" x14ac:dyDescent="0.25"/>
    <row r="805" s="9" customFormat="1" ht="15" x14ac:dyDescent="0.25"/>
    <row r="806" s="9" customFormat="1" ht="15" x14ac:dyDescent="0.25"/>
    <row r="807" s="9" customFormat="1" ht="15" x14ac:dyDescent="0.25"/>
    <row r="808" s="9" customFormat="1" ht="15" x14ac:dyDescent="0.25"/>
    <row r="809" s="9" customFormat="1" ht="15" x14ac:dyDescent="0.25"/>
    <row r="810" s="9" customFormat="1" ht="15" x14ac:dyDescent="0.25"/>
    <row r="811" s="9" customFormat="1" ht="15" x14ac:dyDescent="0.25"/>
    <row r="812" s="9" customFormat="1" ht="15" x14ac:dyDescent="0.25"/>
    <row r="813" s="9" customFormat="1" ht="15" x14ac:dyDescent="0.25"/>
    <row r="814" s="9" customFormat="1" ht="15" x14ac:dyDescent="0.25"/>
    <row r="815" s="9" customFormat="1" ht="15" x14ac:dyDescent="0.25"/>
    <row r="816" s="9" customFormat="1" ht="15" x14ac:dyDescent="0.25"/>
    <row r="817" s="9" customFormat="1" ht="15" x14ac:dyDescent="0.25"/>
    <row r="818" s="9" customFormat="1" ht="15" x14ac:dyDescent="0.25"/>
    <row r="819" s="9" customFormat="1" ht="15" x14ac:dyDescent="0.25"/>
    <row r="820" s="9" customFormat="1" ht="15" x14ac:dyDescent="0.25"/>
    <row r="821" s="9" customFormat="1" ht="15" x14ac:dyDescent="0.25"/>
    <row r="822" s="9" customFormat="1" ht="15" x14ac:dyDescent="0.25"/>
    <row r="823" s="9" customFormat="1" ht="15" x14ac:dyDescent="0.25"/>
    <row r="824" s="9" customFormat="1" ht="15" x14ac:dyDescent="0.25"/>
    <row r="825" s="9" customFormat="1" ht="15" x14ac:dyDescent="0.25"/>
    <row r="826" s="9" customFormat="1" ht="15" x14ac:dyDescent="0.25"/>
    <row r="827" s="9" customFormat="1" ht="15" x14ac:dyDescent="0.25"/>
    <row r="828" s="9" customFormat="1" ht="15" x14ac:dyDescent="0.25"/>
    <row r="829" s="9" customFormat="1" ht="15" x14ac:dyDescent="0.25"/>
    <row r="830" s="9" customFormat="1" ht="15" x14ac:dyDescent="0.25"/>
    <row r="831" s="9" customFormat="1" ht="15" x14ac:dyDescent="0.25"/>
    <row r="832" s="9" customFormat="1" ht="15" x14ac:dyDescent="0.25"/>
    <row r="833" s="9" customFormat="1" ht="15" x14ac:dyDescent="0.25"/>
    <row r="834" s="9" customFormat="1" ht="15" x14ac:dyDescent="0.25"/>
    <row r="835" s="9" customFormat="1" ht="15" x14ac:dyDescent="0.25"/>
    <row r="836" s="9" customFormat="1" ht="15" x14ac:dyDescent="0.25"/>
    <row r="837" s="9" customFormat="1" ht="15" x14ac:dyDescent="0.25"/>
    <row r="838" s="9" customFormat="1" ht="15" x14ac:dyDescent="0.25"/>
    <row r="839" s="9" customFormat="1" ht="15" x14ac:dyDescent="0.25"/>
    <row r="840" s="9" customFormat="1" ht="15" x14ac:dyDescent="0.25"/>
    <row r="841" s="9" customFormat="1" ht="15" x14ac:dyDescent="0.25"/>
    <row r="842" s="9" customFormat="1" ht="15" x14ac:dyDescent="0.25"/>
    <row r="843" s="9" customFormat="1" ht="15" x14ac:dyDescent="0.25"/>
    <row r="844" s="9" customFormat="1" ht="15" x14ac:dyDescent="0.25"/>
    <row r="845" s="9" customFormat="1" ht="15" x14ac:dyDescent="0.25"/>
    <row r="846" s="9" customFormat="1" ht="15" x14ac:dyDescent="0.25"/>
    <row r="847" s="9" customFormat="1" ht="15" x14ac:dyDescent="0.25"/>
    <row r="848" s="9" customFormat="1" ht="15" x14ac:dyDescent="0.25"/>
    <row r="849" s="9" customFormat="1" ht="15" x14ac:dyDescent="0.25"/>
    <row r="850" s="9" customFormat="1" ht="15" x14ac:dyDescent="0.25"/>
    <row r="851" s="9" customFormat="1" ht="15" x14ac:dyDescent="0.25"/>
    <row r="852" s="9" customFormat="1" ht="15" x14ac:dyDescent="0.25"/>
    <row r="853" s="9" customFormat="1" ht="15" x14ac:dyDescent="0.25"/>
    <row r="854" s="9" customFormat="1" ht="15" x14ac:dyDescent="0.25"/>
    <row r="855" s="9" customFormat="1" ht="15" x14ac:dyDescent="0.25"/>
    <row r="856" s="9" customFormat="1" ht="15" x14ac:dyDescent="0.25"/>
    <row r="857" s="9" customFormat="1" ht="15" x14ac:dyDescent="0.25"/>
    <row r="858" s="9" customFormat="1" ht="15" x14ac:dyDescent="0.25"/>
    <row r="859" s="9" customFormat="1" ht="15" x14ac:dyDescent="0.25"/>
    <row r="860" s="9" customFormat="1" ht="15" x14ac:dyDescent="0.25"/>
    <row r="861" s="9" customFormat="1" ht="15" x14ac:dyDescent="0.25"/>
    <row r="862" s="9" customFormat="1" ht="15" x14ac:dyDescent="0.25"/>
    <row r="863" s="9" customFormat="1" ht="15" x14ac:dyDescent="0.25"/>
    <row r="864" s="9" customFormat="1" ht="15" x14ac:dyDescent="0.25"/>
    <row r="865" s="9" customFormat="1" ht="15" x14ac:dyDescent="0.25"/>
    <row r="866" s="9" customFormat="1" ht="15" x14ac:dyDescent="0.25"/>
    <row r="867" s="9" customFormat="1" ht="15" x14ac:dyDescent="0.25"/>
    <row r="868" s="9" customFormat="1" ht="15" x14ac:dyDescent="0.25"/>
    <row r="869" s="9" customFormat="1" ht="15" x14ac:dyDescent="0.25"/>
    <row r="870" s="9" customFormat="1" ht="15" x14ac:dyDescent="0.25"/>
  </sheetData>
  <mergeCells count="3">
    <mergeCell ref="I30:J30"/>
    <mergeCell ref="I31:J31"/>
    <mergeCell ref="I32:J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4"/>
  <sheetViews>
    <sheetView topLeftCell="A2" workbookViewId="0">
      <selection activeCell="L26" sqref="L26"/>
    </sheetView>
  </sheetViews>
  <sheetFormatPr defaultColWidth="5.42578125" defaultRowHeight="28.5" customHeight="1" x14ac:dyDescent="0.25"/>
  <cols>
    <col min="1" max="13" width="5.42578125" style="12"/>
    <col min="14" max="14" width="2.85546875" style="12" customWidth="1"/>
    <col min="15" max="15" width="1.85546875" style="12" customWidth="1"/>
    <col min="16" max="16" width="4" style="12" customWidth="1"/>
    <col min="17" max="17" width="1.7109375" style="13" customWidth="1"/>
    <col min="18" max="18" width="4.42578125" style="12" customWidth="1"/>
    <col min="19" max="19" width="2.140625" style="12" customWidth="1"/>
    <col min="20" max="21" width="14" style="12" hidden="1" customWidth="1"/>
    <col min="22" max="25" width="5.42578125" style="12" hidden="1" customWidth="1"/>
    <col min="26" max="16384" width="5.42578125" style="12"/>
  </cols>
  <sheetData>
    <row r="1" spans="14:24" ht="15" x14ac:dyDescent="0.25"/>
    <row r="2" spans="14:24" ht="15" x14ac:dyDescent="0.25">
      <c r="N2" s="2" t="s">
        <v>0</v>
      </c>
      <c r="O2" s="2" t="s">
        <v>20</v>
      </c>
      <c r="P2" s="4"/>
      <c r="Q2" s="6" t="s">
        <v>21</v>
      </c>
      <c r="R2" s="4"/>
      <c r="S2" s="2" t="s">
        <v>22</v>
      </c>
      <c r="T2" s="12" t="str">
        <f>IF(P2=-6,"верно","неверно")</f>
        <v>неверно</v>
      </c>
      <c r="U2" s="12" t="str">
        <f>IF(R2=3,"верно","неверно")</f>
        <v>неверно</v>
      </c>
    </row>
    <row r="3" spans="14:24" ht="15" x14ac:dyDescent="0.25">
      <c r="N3" s="2" t="s">
        <v>1</v>
      </c>
      <c r="O3" s="2" t="s">
        <v>20</v>
      </c>
      <c r="P3" s="4"/>
      <c r="Q3" s="6" t="s">
        <v>21</v>
      </c>
      <c r="R3" s="4"/>
      <c r="S3" s="2" t="s">
        <v>22</v>
      </c>
      <c r="T3" s="12" t="str">
        <f>IF(P3=-3,"верно","неверно")</f>
        <v>неверно</v>
      </c>
      <c r="U3" s="12" t="str">
        <f>IF(R3=4,"верно","неверно")</f>
        <v>неверно</v>
      </c>
    </row>
    <row r="4" spans="14:24" ht="15" x14ac:dyDescent="0.25">
      <c r="N4" s="2" t="s">
        <v>2</v>
      </c>
      <c r="O4" s="2" t="s">
        <v>20</v>
      </c>
      <c r="P4" s="4"/>
      <c r="Q4" s="6" t="s">
        <v>21</v>
      </c>
      <c r="R4" s="4"/>
      <c r="S4" s="2" t="s">
        <v>22</v>
      </c>
      <c r="T4" s="12" t="str">
        <f>IF(P4=-5,"верно","неверно")</f>
        <v>неверно</v>
      </c>
      <c r="U4" s="12" t="str">
        <f>IF(R4=7,"верно","неверно")</f>
        <v>неверно</v>
      </c>
    </row>
    <row r="5" spans="14:24" ht="15" x14ac:dyDescent="0.25">
      <c r="N5" s="2" t="s">
        <v>3</v>
      </c>
      <c r="O5" s="2" t="s">
        <v>20</v>
      </c>
      <c r="P5" s="4"/>
      <c r="Q5" s="6" t="s">
        <v>21</v>
      </c>
      <c r="R5" s="4"/>
      <c r="S5" s="2" t="s">
        <v>22</v>
      </c>
      <c r="T5" s="12" t="str">
        <f>IF(P5=-3,"верно","неверно")</f>
        <v>неверно</v>
      </c>
      <c r="U5" s="12" t="str">
        <f>IF(R5=6,"верно","неверно")</f>
        <v>неверно</v>
      </c>
    </row>
    <row r="6" spans="14:24" ht="15" x14ac:dyDescent="0.25">
      <c r="N6" s="2" t="s">
        <v>4</v>
      </c>
      <c r="O6" s="2" t="s">
        <v>20</v>
      </c>
      <c r="P6" s="4"/>
      <c r="Q6" s="6" t="s">
        <v>21</v>
      </c>
      <c r="R6" s="4"/>
      <c r="S6" s="2" t="s">
        <v>22</v>
      </c>
      <c r="T6" s="12" t="str">
        <f>IF(P6=1,"верно","неверно")</f>
        <v>неверно</v>
      </c>
      <c r="U6" s="12" t="str">
        <f>IF(R6=7,"верно","неверно")</f>
        <v>неверно</v>
      </c>
    </row>
    <row r="7" spans="14:24" ht="15" x14ac:dyDescent="0.25">
      <c r="N7" s="2" t="s">
        <v>5</v>
      </c>
      <c r="O7" s="2" t="s">
        <v>20</v>
      </c>
      <c r="P7" s="4"/>
      <c r="Q7" s="6" t="s">
        <v>21</v>
      </c>
      <c r="R7" s="4"/>
      <c r="S7" s="2" t="s">
        <v>22</v>
      </c>
      <c r="T7" s="12" t="str">
        <f>IF(P7=3,"верно","неверно")</f>
        <v>неверно</v>
      </c>
      <c r="U7" s="12" t="str">
        <f>IF(R7=5,"верно","неверно")</f>
        <v>неверно</v>
      </c>
    </row>
    <row r="8" spans="14:24" ht="15" x14ac:dyDescent="0.25">
      <c r="N8" s="2" t="s">
        <v>6</v>
      </c>
      <c r="O8" s="2" t="s">
        <v>20</v>
      </c>
      <c r="P8" s="4"/>
      <c r="Q8" s="6" t="s">
        <v>21</v>
      </c>
      <c r="R8" s="4"/>
      <c r="S8" s="2" t="s">
        <v>22</v>
      </c>
      <c r="T8" s="12" t="str">
        <f>IF(P8=-1,"верно","неверно")</f>
        <v>неверно</v>
      </c>
      <c r="U8" s="12" t="str">
        <f>IF(R8=2,"верно","неверно")</f>
        <v>неверно</v>
      </c>
    </row>
    <row r="9" spans="14:24" ht="15" x14ac:dyDescent="0.25">
      <c r="N9" s="2" t="s">
        <v>12</v>
      </c>
      <c r="O9" s="2" t="s">
        <v>20</v>
      </c>
      <c r="P9" s="4"/>
      <c r="Q9" s="6" t="s">
        <v>21</v>
      </c>
      <c r="R9" s="4"/>
      <c r="S9" s="2" t="s">
        <v>22</v>
      </c>
      <c r="T9" s="12" t="str">
        <f>IF(P9=1,"верно","неверно")</f>
        <v>неверно</v>
      </c>
      <c r="U9" s="12" t="str">
        <f>IF(R9=2,"верно","неверно")</f>
        <v>неверно</v>
      </c>
      <c r="W9" s="12">
        <f>COUNTIF(T2:U19,"верно")</f>
        <v>1</v>
      </c>
      <c r="X9" s="12">
        <f>COUNTIF(T2:U19,"неверно")</f>
        <v>35</v>
      </c>
    </row>
    <row r="10" spans="14:24" ht="15" x14ac:dyDescent="0.25">
      <c r="N10" s="2" t="s">
        <v>7</v>
      </c>
      <c r="O10" s="2" t="s">
        <v>20</v>
      </c>
      <c r="P10" s="4"/>
      <c r="Q10" s="6" t="s">
        <v>21</v>
      </c>
      <c r="R10" s="4"/>
      <c r="S10" s="2" t="s">
        <v>22</v>
      </c>
      <c r="T10" s="12" t="str">
        <f>IF(P10=3,"верно","неверно")</f>
        <v>неверно</v>
      </c>
      <c r="U10" s="12" t="str">
        <f>IF(R10=0,"верно","неверно")</f>
        <v>верно</v>
      </c>
      <c r="W10" s="12">
        <f>IF(W9&lt;18,2,IF(W9&lt;26,3,IF(W9&lt;35,4,5)))</f>
        <v>2</v>
      </c>
    </row>
    <row r="11" spans="14:24" ht="15" x14ac:dyDescent="0.25">
      <c r="N11" s="2" t="s">
        <v>8</v>
      </c>
      <c r="O11" s="2" t="s">
        <v>20</v>
      </c>
      <c r="P11" s="4"/>
      <c r="Q11" s="6" t="s">
        <v>21</v>
      </c>
      <c r="R11" s="4"/>
      <c r="S11" s="2" t="s">
        <v>22</v>
      </c>
      <c r="T11" s="12" t="str">
        <f>IF(P11=6,"верно","неверно")</f>
        <v>неверно</v>
      </c>
      <c r="U11" s="12" t="str">
        <f>IF(R11=1,"верно","неверно")</f>
        <v>неверно</v>
      </c>
    </row>
    <row r="12" spans="14:24" ht="15" x14ac:dyDescent="0.25">
      <c r="N12" s="2" t="s">
        <v>9</v>
      </c>
      <c r="O12" s="2" t="s">
        <v>20</v>
      </c>
      <c r="P12" s="4"/>
      <c r="Q12" s="6" t="s">
        <v>21</v>
      </c>
      <c r="R12" s="4"/>
      <c r="S12" s="2" t="s">
        <v>22</v>
      </c>
      <c r="T12" s="12" t="str">
        <f>IF(P12=3,"верно","неверно")</f>
        <v>неверно</v>
      </c>
      <c r="U12" s="12" t="str">
        <f>IF(R12=-3,"верно","неверно")</f>
        <v>неверно</v>
      </c>
    </row>
    <row r="13" spans="14:24" ht="15" x14ac:dyDescent="0.25">
      <c r="N13" s="2" t="s">
        <v>10</v>
      </c>
      <c r="O13" s="2" t="s">
        <v>20</v>
      </c>
      <c r="P13" s="4"/>
      <c r="Q13" s="6" t="s">
        <v>21</v>
      </c>
      <c r="R13" s="4"/>
      <c r="S13" s="2" t="s">
        <v>22</v>
      </c>
      <c r="T13" s="12" t="str">
        <f>IF(P13=1,"верно","неверно")</f>
        <v>неверно</v>
      </c>
      <c r="U13" s="12" t="str">
        <f>IF(R13=-4,"верно","неверно")</f>
        <v>неверно</v>
      </c>
    </row>
    <row r="14" spans="14:24" ht="15" x14ac:dyDescent="0.25">
      <c r="N14" s="2" t="s">
        <v>11</v>
      </c>
      <c r="O14" s="2" t="s">
        <v>20</v>
      </c>
      <c r="P14" s="4"/>
      <c r="Q14" s="6" t="s">
        <v>21</v>
      </c>
      <c r="R14" s="4"/>
      <c r="S14" s="2" t="s">
        <v>22</v>
      </c>
      <c r="T14" s="12" t="str">
        <f>IF(P14=-4,"верно","неверно")</f>
        <v>неверно</v>
      </c>
      <c r="U14" s="12" t="str">
        <f>IF(R14=-4,"верно","неверно")</f>
        <v>неверно</v>
      </c>
    </row>
    <row r="15" spans="14:24" ht="15" x14ac:dyDescent="0.25">
      <c r="N15" s="2" t="s">
        <v>13</v>
      </c>
      <c r="O15" s="2" t="s">
        <v>20</v>
      </c>
      <c r="P15" s="4"/>
      <c r="Q15" s="6" t="s">
        <v>21</v>
      </c>
      <c r="R15" s="4"/>
      <c r="S15" s="2" t="s">
        <v>22</v>
      </c>
      <c r="T15" s="12" t="str">
        <f>IF(P15=-2,"верно","неверно")</f>
        <v>неверно</v>
      </c>
      <c r="U15" s="12" t="str">
        <f>IF(R15=-3,"верно","неверно")</f>
        <v>неверно</v>
      </c>
    </row>
    <row r="16" spans="14:24" ht="15" x14ac:dyDescent="0.25">
      <c r="N16" s="2" t="s">
        <v>14</v>
      </c>
      <c r="O16" s="2" t="s">
        <v>20</v>
      </c>
      <c r="P16" s="4"/>
      <c r="Q16" s="6" t="s">
        <v>21</v>
      </c>
      <c r="R16" s="4"/>
      <c r="S16" s="2" t="s">
        <v>22</v>
      </c>
      <c r="T16" s="12" t="str">
        <f>IF(P16=-5,"верно","неверно")</f>
        <v>неверно</v>
      </c>
      <c r="U16" s="12" t="str">
        <f>IF(R16=-2,"верно","неверно")</f>
        <v>неверно</v>
      </c>
    </row>
    <row r="17" spans="1:21" ht="15" x14ac:dyDescent="0.25">
      <c r="N17" s="2" t="s">
        <v>15</v>
      </c>
      <c r="O17" s="2" t="s">
        <v>20</v>
      </c>
      <c r="P17" s="4"/>
      <c r="Q17" s="6" t="s">
        <v>21</v>
      </c>
      <c r="R17" s="4"/>
      <c r="S17" s="2" t="s">
        <v>22</v>
      </c>
      <c r="T17" s="12" t="str">
        <f>IF(P17=-5,"верно","неверно")</f>
        <v>неверно</v>
      </c>
      <c r="U17" s="12" t="str">
        <f>IF(R17=2,"верно","неверно")</f>
        <v>неверно</v>
      </c>
    </row>
    <row r="18" spans="1:21" ht="15" x14ac:dyDescent="0.25">
      <c r="N18" s="2" t="s">
        <v>19</v>
      </c>
      <c r="O18" s="2" t="s">
        <v>20</v>
      </c>
      <c r="P18" s="4"/>
      <c r="Q18" s="6" t="s">
        <v>21</v>
      </c>
      <c r="R18" s="4"/>
      <c r="S18" s="2" t="s">
        <v>22</v>
      </c>
      <c r="T18" s="12" t="str">
        <f>IF(P18=-3,"верно","неверно")</f>
        <v>неверно</v>
      </c>
      <c r="U18" s="12" t="str">
        <f>IF(R18=3,"верно","неверно")</f>
        <v>неверно</v>
      </c>
    </row>
    <row r="19" spans="1:21" ht="15" x14ac:dyDescent="0.25">
      <c r="N19" s="2" t="s">
        <v>16</v>
      </c>
      <c r="O19" s="2" t="s">
        <v>20</v>
      </c>
      <c r="P19" s="4"/>
      <c r="Q19" s="6" t="s">
        <v>21</v>
      </c>
      <c r="R19" s="4"/>
      <c r="S19" s="2" t="s">
        <v>22</v>
      </c>
      <c r="T19" s="12" t="str">
        <f>IF(P19=-1,"верно","неверно")</f>
        <v>неверно</v>
      </c>
      <c r="U19" s="12" t="str">
        <f>IF(R19=5,"верно","неверно")</f>
        <v>неверно</v>
      </c>
    </row>
    <row r="20" spans="1:21" ht="15" x14ac:dyDescent="0.25"/>
    <row r="21" spans="1:21" ht="15" x14ac:dyDescent="0.25"/>
    <row r="22" spans="1:21" ht="15" x14ac:dyDescent="0.25"/>
    <row r="23" spans="1:21" ht="15" x14ac:dyDescent="0.25"/>
    <row r="24" spans="1:21" ht="21" x14ac:dyDescent="0.35">
      <c r="A24" s="14" t="s">
        <v>23</v>
      </c>
      <c r="I24" s="23">
        <f>W9</f>
        <v>1</v>
      </c>
      <c r="J24" s="23"/>
    </row>
    <row r="25" spans="1:21" ht="21" x14ac:dyDescent="0.35">
      <c r="A25" s="14" t="s">
        <v>24</v>
      </c>
      <c r="I25" s="23">
        <f>X9</f>
        <v>35</v>
      </c>
      <c r="J25" s="23"/>
    </row>
    <row r="26" spans="1:21" ht="21" x14ac:dyDescent="0.35">
      <c r="A26" s="14" t="s">
        <v>30</v>
      </c>
      <c r="I26" s="23">
        <f>W10</f>
        <v>2</v>
      </c>
      <c r="J26" s="23"/>
    </row>
    <row r="27" spans="1:21" ht="15" x14ac:dyDescent="0.25">
      <c r="Q27" s="12"/>
    </row>
    <row r="28" spans="1:21" ht="15" x14ac:dyDescent="0.25">
      <c r="Q28" s="12"/>
    </row>
    <row r="29" spans="1:21" ht="15" x14ac:dyDescent="0.25">
      <c r="Q29" s="12"/>
    </row>
    <row r="30" spans="1:21" ht="15" x14ac:dyDescent="0.25">
      <c r="Q30" s="12"/>
    </row>
    <row r="31" spans="1:21" ht="15" x14ac:dyDescent="0.25">
      <c r="Q31" s="12"/>
    </row>
    <row r="32" spans="1:21" ht="15" x14ac:dyDescent="0.25">
      <c r="Q32" s="12"/>
    </row>
    <row r="33" spans="17:17" ht="15" x14ac:dyDescent="0.25">
      <c r="Q33" s="12"/>
    </row>
    <row r="34" spans="17:17" ht="15" x14ac:dyDescent="0.25">
      <c r="Q34" s="12"/>
    </row>
    <row r="35" spans="17:17" ht="15" x14ac:dyDescent="0.25">
      <c r="Q35" s="12"/>
    </row>
    <row r="36" spans="17:17" ht="15" x14ac:dyDescent="0.25">
      <c r="Q36" s="12"/>
    </row>
    <row r="37" spans="17:17" ht="15" x14ac:dyDescent="0.25">
      <c r="Q37" s="12"/>
    </row>
    <row r="38" spans="17:17" ht="15" x14ac:dyDescent="0.25">
      <c r="Q38" s="12"/>
    </row>
    <row r="39" spans="17:17" ht="15" x14ac:dyDescent="0.25">
      <c r="Q39" s="12"/>
    </row>
    <row r="40" spans="17:17" ht="15" x14ac:dyDescent="0.25">
      <c r="Q40" s="12"/>
    </row>
    <row r="41" spans="17:17" ht="15" x14ac:dyDescent="0.25">
      <c r="Q41" s="12"/>
    </row>
    <row r="42" spans="17:17" ht="15" x14ac:dyDescent="0.25">
      <c r="Q42" s="12"/>
    </row>
    <row r="43" spans="17:17" ht="15" x14ac:dyDescent="0.25">
      <c r="Q43" s="12"/>
    </row>
    <row r="44" spans="17:17" ht="15" x14ac:dyDescent="0.25">
      <c r="Q44" s="12"/>
    </row>
    <row r="45" spans="17:17" ht="15" x14ac:dyDescent="0.25">
      <c r="Q45" s="12"/>
    </row>
    <row r="46" spans="17:17" ht="15" x14ac:dyDescent="0.25">
      <c r="Q46" s="12"/>
    </row>
    <row r="47" spans="17:17" ht="15" x14ac:dyDescent="0.25">
      <c r="Q47" s="12"/>
    </row>
    <row r="48" spans="17:17" ht="15" x14ac:dyDescent="0.25">
      <c r="Q48" s="12"/>
    </row>
    <row r="49" spans="17:17" ht="15" x14ac:dyDescent="0.25">
      <c r="Q49" s="12"/>
    </row>
    <row r="50" spans="17:17" ht="15" x14ac:dyDescent="0.25">
      <c r="Q50" s="12"/>
    </row>
    <row r="51" spans="17:17" ht="15" x14ac:dyDescent="0.25">
      <c r="Q51" s="12"/>
    </row>
    <row r="52" spans="17:17" ht="15" x14ac:dyDescent="0.25">
      <c r="Q52" s="12"/>
    </row>
    <row r="53" spans="17:17" ht="15" x14ac:dyDescent="0.25">
      <c r="Q53" s="12"/>
    </row>
    <row r="54" spans="17:17" ht="15" x14ac:dyDescent="0.25">
      <c r="Q54" s="12"/>
    </row>
    <row r="55" spans="17:17" ht="15" x14ac:dyDescent="0.25">
      <c r="Q55" s="12"/>
    </row>
    <row r="56" spans="17:17" ht="15" x14ac:dyDescent="0.25">
      <c r="Q56" s="12"/>
    </row>
    <row r="57" spans="17:17" ht="15" x14ac:dyDescent="0.25">
      <c r="Q57" s="12"/>
    </row>
    <row r="58" spans="17:17" ht="15" x14ac:dyDescent="0.25">
      <c r="Q58" s="12"/>
    </row>
    <row r="59" spans="17:17" ht="15" x14ac:dyDescent="0.25">
      <c r="Q59" s="12"/>
    </row>
    <row r="60" spans="17:17" ht="15" x14ac:dyDescent="0.25">
      <c r="Q60" s="12"/>
    </row>
    <row r="61" spans="17:17" ht="15" x14ac:dyDescent="0.25">
      <c r="Q61" s="12"/>
    </row>
    <row r="62" spans="17:17" ht="15" x14ac:dyDescent="0.25">
      <c r="Q62" s="12"/>
    </row>
    <row r="63" spans="17:17" ht="15" x14ac:dyDescent="0.25">
      <c r="Q63" s="12"/>
    </row>
    <row r="64" spans="17:17" ht="15" x14ac:dyDescent="0.25">
      <c r="Q64" s="12"/>
    </row>
    <row r="65" spans="17:17" ht="15" x14ac:dyDescent="0.25">
      <c r="Q65" s="12"/>
    </row>
    <row r="66" spans="17:17" ht="15" x14ac:dyDescent="0.25">
      <c r="Q66" s="12"/>
    </row>
    <row r="67" spans="17:17" ht="15" x14ac:dyDescent="0.25">
      <c r="Q67" s="12"/>
    </row>
    <row r="68" spans="17:17" ht="15" x14ac:dyDescent="0.25">
      <c r="Q68" s="12"/>
    </row>
    <row r="69" spans="17:17" ht="15" x14ac:dyDescent="0.25">
      <c r="Q69" s="12"/>
    </row>
    <row r="70" spans="17:17" ht="15" x14ac:dyDescent="0.25">
      <c r="Q70" s="12"/>
    </row>
    <row r="71" spans="17:17" ht="15" x14ac:dyDescent="0.25">
      <c r="Q71" s="12"/>
    </row>
    <row r="72" spans="17:17" ht="15" x14ac:dyDescent="0.25">
      <c r="Q72" s="12"/>
    </row>
    <row r="73" spans="17:17" ht="15" x14ac:dyDescent="0.25">
      <c r="Q73" s="12"/>
    </row>
    <row r="74" spans="17:17" ht="15" x14ac:dyDescent="0.25">
      <c r="Q74" s="12"/>
    </row>
    <row r="75" spans="17:17" ht="15" x14ac:dyDescent="0.25">
      <c r="Q75" s="12"/>
    </row>
    <row r="76" spans="17:17" ht="15" x14ac:dyDescent="0.25">
      <c r="Q76" s="12"/>
    </row>
    <row r="77" spans="17:17" ht="15" x14ac:dyDescent="0.25">
      <c r="Q77" s="12"/>
    </row>
    <row r="78" spans="17:17" ht="15" x14ac:dyDescent="0.25">
      <c r="Q78" s="12"/>
    </row>
    <row r="79" spans="17:17" ht="15" x14ac:dyDescent="0.25">
      <c r="Q79" s="12"/>
    </row>
    <row r="80" spans="17:17" ht="15" x14ac:dyDescent="0.25">
      <c r="Q80" s="12"/>
    </row>
    <row r="81" spans="17:17" ht="15" x14ac:dyDescent="0.25">
      <c r="Q81" s="12"/>
    </row>
    <row r="82" spans="17:17" ht="15" x14ac:dyDescent="0.25">
      <c r="Q82" s="12"/>
    </row>
    <row r="83" spans="17:17" ht="15" x14ac:dyDescent="0.25">
      <c r="Q83" s="12"/>
    </row>
    <row r="84" spans="17:17" ht="15" x14ac:dyDescent="0.25">
      <c r="Q84" s="12"/>
    </row>
    <row r="85" spans="17:17" ht="15" x14ac:dyDescent="0.25">
      <c r="Q85" s="12"/>
    </row>
    <row r="86" spans="17:17" ht="15" x14ac:dyDescent="0.25">
      <c r="Q86" s="12"/>
    </row>
    <row r="87" spans="17:17" ht="15" x14ac:dyDescent="0.25">
      <c r="Q87" s="12"/>
    </row>
    <row r="88" spans="17:17" ht="15" x14ac:dyDescent="0.25">
      <c r="Q88" s="12"/>
    </row>
    <row r="89" spans="17:17" ht="15" x14ac:dyDescent="0.25">
      <c r="Q89" s="12"/>
    </row>
    <row r="90" spans="17:17" ht="15" x14ac:dyDescent="0.25">
      <c r="Q90" s="12"/>
    </row>
    <row r="91" spans="17:17" ht="15" x14ac:dyDescent="0.25">
      <c r="Q91" s="12"/>
    </row>
    <row r="92" spans="17:17" ht="15" x14ac:dyDescent="0.25">
      <c r="Q92" s="12"/>
    </row>
    <row r="93" spans="17:17" ht="15" x14ac:dyDescent="0.25">
      <c r="Q93" s="12"/>
    </row>
    <row r="94" spans="17:17" ht="15" x14ac:dyDescent="0.25">
      <c r="Q94" s="12"/>
    </row>
    <row r="95" spans="17:17" ht="15" x14ac:dyDescent="0.25">
      <c r="Q95" s="12"/>
    </row>
    <row r="96" spans="17:17" ht="15" x14ac:dyDescent="0.25">
      <c r="Q96" s="12"/>
    </row>
    <row r="97" spans="17:17" ht="15" x14ac:dyDescent="0.25">
      <c r="Q97" s="12"/>
    </row>
    <row r="98" spans="17:17" ht="15" x14ac:dyDescent="0.25">
      <c r="Q98" s="12"/>
    </row>
    <row r="99" spans="17:17" ht="15" x14ac:dyDescent="0.25">
      <c r="Q99" s="12"/>
    </row>
    <row r="100" spans="17:17" ht="15" x14ac:dyDescent="0.25">
      <c r="Q100" s="12"/>
    </row>
    <row r="101" spans="17:17" ht="15" x14ac:dyDescent="0.25">
      <c r="Q101" s="12"/>
    </row>
    <row r="102" spans="17:17" ht="15" x14ac:dyDescent="0.25">
      <c r="Q102" s="12"/>
    </row>
    <row r="103" spans="17:17" ht="15" x14ac:dyDescent="0.25">
      <c r="Q103" s="12"/>
    </row>
    <row r="104" spans="17:17" ht="15" x14ac:dyDescent="0.25">
      <c r="Q104" s="12"/>
    </row>
    <row r="105" spans="17:17" ht="15" x14ac:dyDescent="0.25">
      <c r="Q105" s="12"/>
    </row>
    <row r="106" spans="17:17" ht="15" x14ac:dyDescent="0.25">
      <c r="Q106" s="12"/>
    </row>
    <row r="107" spans="17:17" ht="15" x14ac:dyDescent="0.25">
      <c r="Q107" s="12"/>
    </row>
    <row r="108" spans="17:17" ht="15" x14ac:dyDescent="0.25">
      <c r="Q108" s="12"/>
    </row>
    <row r="109" spans="17:17" ht="15" x14ac:dyDescent="0.25">
      <c r="Q109" s="12"/>
    </row>
    <row r="110" spans="17:17" ht="15" x14ac:dyDescent="0.25">
      <c r="Q110" s="12"/>
    </row>
    <row r="111" spans="17:17" ht="15" x14ac:dyDescent="0.25">
      <c r="Q111" s="12"/>
    </row>
    <row r="112" spans="17:17" ht="15" x14ac:dyDescent="0.25">
      <c r="Q112" s="12"/>
    </row>
    <row r="113" spans="17:17" ht="15" x14ac:dyDescent="0.25">
      <c r="Q113" s="12"/>
    </row>
    <row r="114" spans="17:17" ht="15" x14ac:dyDescent="0.25">
      <c r="Q114" s="12"/>
    </row>
    <row r="115" spans="17:17" ht="15" x14ac:dyDescent="0.25">
      <c r="Q115" s="12"/>
    </row>
    <row r="116" spans="17:17" ht="15" x14ac:dyDescent="0.25">
      <c r="Q116" s="12"/>
    </row>
    <row r="117" spans="17:17" ht="15" x14ac:dyDescent="0.25">
      <c r="Q117" s="12"/>
    </row>
    <row r="118" spans="17:17" ht="15" x14ac:dyDescent="0.25">
      <c r="Q118" s="12"/>
    </row>
    <row r="119" spans="17:17" ht="15" x14ac:dyDescent="0.25">
      <c r="Q119" s="12"/>
    </row>
    <row r="120" spans="17:17" ht="15" x14ac:dyDescent="0.25">
      <c r="Q120" s="12"/>
    </row>
    <row r="121" spans="17:17" ht="15" x14ac:dyDescent="0.25">
      <c r="Q121" s="12"/>
    </row>
    <row r="122" spans="17:17" ht="15" x14ac:dyDescent="0.25">
      <c r="Q122" s="12"/>
    </row>
    <row r="123" spans="17:17" ht="15" x14ac:dyDescent="0.25">
      <c r="Q123" s="12"/>
    </row>
    <row r="124" spans="17:17" ht="15" x14ac:dyDescent="0.25">
      <c r="Q124" s="12"/>
    </row>
    <row r="125" spans="17:17" ht="15" x14ac:dyDescent="0.25">
      <c r="Q125" s="12"/>
    </row>
    <row r="126" spans="17:17" ht="15" x14ac:dyDescent="0.25">
      <c r="Q126" s="12"/>
    </row>
    <row r="127" spans="17:17" ht="15" x14ac:dyDescent="0.25">
      <c r="Q127" s="12"/>
    </row>
    <row r="128" spans="17:17" ht="15" x14ac:dyDescent="0.25">
      <c r="Q128" s="12"/>
    </row>
    <row r="129" spans="17:17" ht="15" x14ac:dyDescent="0.25">
      <c r="Q129" s="12"/>
    </row>
    <row r="130" spans="17:17" ht="15" x14ac:dyDescent="0.25">
      <c r="Q130" s="12"/>
    </row>
    <row r="131" spans="17:17" ht="15" x14ac:dyDescent="0.25">
      <c r="Q131" s="12"/>
    </row>
    <row r="132" spans="17:17" ht="15" x14ac:dyDescent="0.25">
      <c r="Q132" s="12"/>
    </row>
    <row r="133" spans="17:17" ht="15" x14ac:dyDescent="0.25">
      <c r="Q133" s="12"/>
    </row>
    <row r="134" spans="17:17" ht="15" x14ac:dyDescent="0.25">
      <c r="Q134" s="12"/>
    </row>
    <row r="135" spans="17:17" ht="15" x14ac:dyDescent="0.25">
      <c r="Q135" s="12"/>
    </row>
    <row r="136" spans="17:17" ht="15" x14ac:dyDescent="0.25">
      <c r="Q136" s="12"/>
    </row>
    <row r="137" spans="17:17" ht="15" x14ac:dyDescent="0.25">
      <c r="Q137" s="12"/>
    </row>
    <row r="138" spans="17:17" ht="15" x14ac:dyDescent="0.25">
      <c r="Q138" s="12"/>
    </row>
    <row r="139" spans="17:17" ht="15" x14ac:dyDescent="0.25">
      <c r="Q139" s="12"/>
    </row>
    <row r="140" spans="17:17" ht="15" x14ac:dyDescent="0.25">
      <c r="Q140" s="12"/>
    </row>
    <row r="141" spans="17:17" ht="15" x14ac:dyDescent="0.25">
      <c r="Q141" s="12"/>
    </row>
    <row r="142" spans="17:17" ht="15" x14ac:dyDescent="0.25">
      <c r="Q142" s="12"/>
    </row>
    <row r="143" spans="17:17" ht="15" x14ac:dyDescent="0.25">
      <c r="Q143" s="12"/>
    </row>
    <row r="144" spans="17:17" ht="15" x14ac:dyDescent="0.25">
      <c r="Q144" s="12"/>
    </row>
    <row r="145" spans="17:17" ht="15" x14ac:dyDescent="0.25">
      <c r="Q145" s="12"/>
    </row>
    <row r="146" spans="17:17" ht="15" x14ac:dyDescent="0.25">
      <c r="Q146" s="12"/>
    </row>
    <row r="147" spans="17:17" ht="15" x14ac:dyDescent="0.25">
      <c r="Q147" s="12"/>
    </row>
    <row r="148" spans="17:17" ht="15" x14ac:dyDescent="0.25">
      <c r="Q148" s="12"/>
    </row>
    <row r="149" spans="17:17" ht="15" x14ac:dyDescent="0.25">
      <c r="Q149" s="12"/>
    </row>
    <row r="150" spans="17:17" ht="15" x14ac:dyDescent="0.25">
      <c r="Q150" s="12"/>
    </row>
    <row r="151" spans="17:17" ht="15" x14ac:dyDescent="0.25">
      <c r="Q151" s="12"/>
    </row>
    <row r="152" spans="17:17" ht="15" x14ac:dyDescent="0.25">
      <c r="Q152" s="12"/>
    </row>
    <row r="153" spans="17:17" ht="15" x14ac:dyDescent="0.25">
      <c r="Q153" s="12"/>
    </row>
    <row r="154" spans="17:17" ht="15" x14ac:dyDescent="0.25">
      <c r="Q154" s="12"/>
    </row>
    <row r="155" spans="17:17" ht="15" x14ac:dyDescent="0.25">
      <c r="Q155" s="12"/>
    </row>
    <row r="156" spans="17:17" ht="15" x14ac:dyDescent="0.25">
      <c r="Q156" s="12"/>
    </row>
    <row r="157" spans="17:17" ht="15" x14ac:dyDescent="0.25">
      <c r="Q157" s="12"/>
    </row>
    <row r="158" spans="17:17" ht="15" x14ac:dyDescent="0.25">
      <c r="Q158" s="12"/>
    </row>
    <row r="159" spans="17:17" ht="15" x14ac:dyDescent="0.25">
      <c r="Q159" s="12"/>
    </row>
    <row r="160" spans="17:17" ht="15" x14ac:dyDescent="0.25">
      <c r="Q160" s="12"/>
    </row>
    <row r="161" spans="17:17" ht="15" x14ac:dyDescent="0.25">
      <c r="Q161" s="12"/>
    </row>
    <row r="162" spans="17:17" ht="15" x14ac:dyDescent="0.25">
      <c r="Q162" s="12"/>
    </row>
    <row r="163" spans="17:17" ht="15" x14ac:dyDescent="0.25">
      <c r="Q163" s="12"/>
    </row>
    <row r="164" spans="17:17" ht="15" x14ac:dyDescent="0.25">
      <c r="Q164" s="12"/>
    </row>
    <row r="165" spans="17:17" ht="15" x14ac:dyDescent="0.25">
      <c r="Q165" s="12"/>
    </row>
    <row r="166" spans="17:17" ht="15" x14ac:dyDescent="0.25">
      <c r="Q166" s="12"/>
    </row>
    <row r="167" spans="17:17" ht="15" x14ac:dyDescent="0.25">
      <c r="Q167" s="12"/>
    </row>
    <row r="168" spans="17:17" ht="15" x14ac:dyDescent="0.25">
      <c r="Q168" s="12"/>
    </row>
    <row r="169" spans="17:17" ht="15" x14ac:dyDescent="0.25">
      <c r="Q169" s="12"/>
    </row>
    <row r="170" spans="17:17" ht="15" x14ac:dyDescent="0.25">
      <c r="Q170" s="12"/>
    </row>
    <row r="171" spans="17:17" ht="15" x14ac:dyDescent="0.25">
      <c r="Q171" s="12"/>
    </row>
    <row r="172" spans="17:17" ht="15" x14ac:dyDescent="0.25">
      <c r="Q172" s="12"/>
    </row>
    <row r="173" spans="17:17" ht="15" x14ac:dyDescent="0.25">
      <c r="Q173" s="12"/>
    </row>
    <row r="174" spans="17:17" ht="15" x14ac:dyDescent="0.25">
      <c r="Q174" s="12"/>
    </row>
    <row r="175" spans="17:17" ht="15" x14ac:dyDescent="0.25">
      <c r="Q175" s="12"/>
    </row>
    <row r="176" spans="17:17" ht="15" x14ac:dyDescent="0.25">
      <c r="Q176" s="12"/>
    </row>
    <row r="177" spans="17:17" ht="15" x14ac:dyDescent="0.25">
      <c r="Q177" s="12"/>
    </row>
    <row r="178" spans="17:17" ht="15" x14ac:dyDescent="0.25">
      <c r="Q178" s="12"/>
    </row>
    <row r="179" spans="17:17" ht="15" x14ac:dyDescent="0.25">
      <c r="Q179" s="12"/>
    </row>
    <row r="180" spans="17:17" ht="15" x14ac:dyDescent="0.25">
      <c r="Q180" s="12"/>
    </row>
    <row r="181" spans="17:17" ht="15" x14ac:dyDescent="0.25">
      <c r="Q181" s="12"/>
    </row>
    <row r="182" spans="17:17" ht="15" x14ac:dyDescent="0.25">
      <c r="Q182" s="12"/>
    </row>
    <row r="183" spans="17:17" ht="15" x14ac:dyDescent="0.25">
      <c r="Q183" s="12"/>
    </row>
    <row r="184" spans="17:17" ht="15" x14ac:dyDescent="0.25">
      <c r="Q184" s="12"/>
    </row>
    <row r="185" spans="17:17" ht="15" x14ac:dyDescent="0.25">
      <c r="Q185" s="12"/>
    </row>
    <row r="186" spans="17:17" ht="15" x14ac:dyDescent="0.25">
      <c r="Q186" s="12"/>
    </row>
    <row r="187" spans="17:17" ht="15" x14ac:dyDescent="0.25">
      <c r="Q187" s="12"/>
    </row>
    <row r="188" spans="17:17" ht="15" x14ac:dyDescent="0.25">
      <c r="Q188" s="12"/>
    </row>
    <row r="189" spans="17:17" ht="15" x14ac:dyDescent="0.25">
      <c r="Q189" s="12"/>
    </row>
    <row r="190" spans="17:17" ht="15" x14ac:dyDescent="0.25">
      <c r="Q190" s="12"/>
    </row>
    <row r="191" spans="17:17" ht="15" x14ac:dyDescent="0.25">
      <c r="Q191" s="12"/>
    </row>
    <row r="192" spans="17:17" ht="15" x14ac:dyDescent="0.25">
      <c r="Q192" s="12"/>
    </row>
    <row r="193" spans="17:17" ht="15" x14ac:dyDescent="0.25">
      <c r="Q193" s="12"/>
    </row>
    <row r="194" spans="17:17" ht="15" x14ac:dyDescent="0.25">
      <c r="Q194" s="12"/>
    </row>
    <row r="195" spans="17:17" ht="15" x14ac:dyDescent="0.25">
      <c r="Q195" s="12"/>
    </row>
    <row r="196" spans="17:17" ht="15" x14ac:dyDescent="0.25">
      <c r="Q196" s="12"/>
    </row>
    <row r="197" spans="17:17" ht="15" x14ac:dyDescent="0.25">
      <c r="Q197" s="12"/>
    </row>
    <row r="198" spans="17:17" ht="15" x14ac:dyDescent="0.25">
      <c r="Q198" s="12"/>
    </row>
    <row r="199" spans="17:17" ht="15" x14ac:dyDescent="0.25">
      <c r="Q199" s="12"/>
    </row>
    <row r="200" spans="17:17" ht="15" x14ac:dyDescent="0.25">
      <c r="Q200" s="12"/>
    </row>
    <row r="201" spans="17:17" ht="15" x14ac:dyDescent="0.25">
      <c r="Q201" s="12"/>
    </row>
    <row r="202" spans="17:17" ht="15" x14ac:dyDescent="0.25">
      <c r="Q202" s="12"/>
    </row>
    <row r="203" spans="17:17" ht="15" x14ac:dyDescent="0.25">
      <c r="Q203" s="12"/>
    </row>
    <row r="204" spans="17:17" ht="15" x14ac:dyDescent="0.25">
      <c r="Q204" s="12"/>
    </row>
    <row r="205" spans="17:17" ht="15" x14ac:dyDescent="0.25">
      <c r="Q205" s="12"/>
    </row>
    <row r="206" spans="17:17" ht="15" x14ac:dyDescent="0.25">
      <c r="Q206" s="12"/>
    </row>
    <row r="207" spans="17:17" ht="15" x14ac:dyDescent="0.25">
      <c r="Q207" s="12"/>
    </row>
    <row r="208" spans="17:17" ht="15" x14ac:dyDescent="0.25">
      <c r="Q208" s="12"/>
    </row>
    <row r="209" spans="17:17" ht="15" x14ac:dyDescent="0.25">
      <c r="Q209" s="12"/>
    </row>
    <row r="210" spans="17:17" ht="15" x14ac:dyDescent="0.25">
      <c r="Q210" s="12"/>
    </row>
    <row r="211" spans="17:17" ht="15" x14ac:dyDescent="0.25">
      <c r="Q211" s="12"/>
    </row>
    <row r="212" spans="17:17" ht="15" x14ac:dyDescent="0.25">
      <c r="Q212" s="12"/>
    </row>
    <row r="213" spans="17:17" ht="15" x14ac:dyDescent="0.25">
      <c r="Q213" s="12"/>
    </row>
    <row r="214" spans="17:17" ht="15" x14ac:dyDescent="0.25">
      <c r="Q214" s="12"/>
    </row>
    <row r="215" spans="17:17" ht="15" x14ac:dyDescent="0.25">
      <c r="Q215" s="12"/>
    </row>
    <row r="216" spans="17:17" ht="15" x14ac:dyDescent="0.25">
      <c r="Q216" s="12"/>
    </row>
    <row r="217" spans="17:17" ht="15" x14ac:dyDescent="0.25">
      <c r="Q217" s="12"/>
    </row>
    <row r="218" spans="17:17" ht="15" x14ac:dyDescent="0.25">
      <c r="Q218" s="12"/>
    </row>
    <row r="219" spans="17:17" ht="15" x14ac:dyDescent="0.25">
      <c r="Q219" s="12"/>
    </row>
    <row r="220" spans="17:17" ht="15" x14ac:dyDescent="0.25">
      <c r="Q220" s="12"/>
    </row>
    <row r="221" spans="17:17" ht="15" x14ac:dyDescent="0.25">
      <c r="Q221" s="12"/>
    </row>
    <row r="222" spans="17:17" ht="15" x14ac:dyDescent="0.25">
      <c r="Q222" s="12"/>
    </row>
    <row r="223" spans="17:17" ht="15" x14ac:dyDescent="0.25">
      <c r="Q223" s="12"/>
    </row>
    <row r="224" spans="17:17" ht="15" x14ac:dyDescent="0.25">
      <c r="Q224" s="12"/>
    </row>
    <row r="225" spans="17:17" ht="15" x14ac:dyDescent="0.25">
      <c r="Q225" s="12"/>
    </row>
    <row r="226" spans="17:17" ht="15" x14ac:dyDescent="0.25">
      <c r="Q226" s="12"/>
    </row>
    <row r="227" spans="17:17" ht="15" x14ac:dyDescent="0.25">
      <c r="Q227" s="12"/>
    </row>
    <row r="228" spans="17:17" ht="15" x14ac:dyDescent="0.25">
      <c r="Q228" s="12"/>
    </row>
    <row r="229" spans="17:17" ht="15" x14ac:dyDescent="0.25">
      <c r="Q229" s="12"/>
    </row>
    <row r="230" spans="17:17" ht="15" x14ac:dyDescent="0.25">
      <c r="Q230" s="12"/>
    </row>
    <row r="231" spans="17:17" ht="15" x14ac:dyDescent="0.25">
      <c r="Q231" s="12"/>
    </row>
    <row r="232" spans="17:17" ht="15" x14ac:dyDescent="0.25">
      <c r="Q232" s="12"/>
    </row>
    <row r="233" spans="17:17" ht="15" x14ac:dyDescent="0.25">
      <c r="Q233" s="12"/>
    </row>
    <row r="234" spans="17:17" ht="15" x14ac:dyDescent="0.25">
      <c r="Q234" s="12"/>
    </row>
    <row r="235" spans="17:17" ht="15" x14ac:dyDescent="0.25">
      <c r="Q235" s="12"/>
    </row>
    <row r="236" spans="17:17" ht="15" x14ac:dyDescent="0.25">
      <c r="Q236" s="12"/>
    </row>
    <row r="237" spans="17:17" ht="15" x14ac:dyDescent="0.25">
      <c r="Q237" s="12"/>
    </row>
    <row r="238" spans="17:17" ht="15" x14ac:dyDescent="0.25">
      <c r="Q238" s="12"/>
    </row>
    <row r="239" spans="17:17" ht="15" x14ac:dyDescent="0.25">
      <c r="Q239" s="12"/>
    </row>
    <row r="240" spans="17:17" ht="15" x14ac:dyDescent="0.25">
      <c r="Q240" s="12"/>
    </row>
    <row r="241" spans="17:17" ht="15" x14ac:dyDescent="0.25">
      <c r="Q241" s="12"/>
    </row>
    <row r="242" spans="17:17" ht="15" x14ac:dyDescent="0.25">
      <c r="Q242" s="12"/>
    </row>
    <row r="243" spans="17:17" ht="15" x14ac:dyDescent="0.25">
      <c r="Q243" s="12"/>
    </row>
    <row r="244" spans="17:17" ht="15" x14ac:dyDescent="0.25">
      <c r="Q244" s="12"/>
    </row>
    <row r="245" spans="17:17" ht="15" x14ac:dyDescent="0.25">
      <c r="Q245" s="12"/>
    </row>
    <row r="246" spans="17:17" ht="15" x14ac:dyDescent="0.25">
      <c r="Q246" s="12"/>
    </row>
    <row r="247" spans="17:17" ht="15" x14ac:dyDescent="0.25">
      <c r="Q247" s="12"/>
    </row>
    <row r="248" spans="17:17" ht="15" x14ac:dyDescent="0.25">
      <c r="Q248" s="12"/>
    </row>
    <row r="249" spans="17:17" ht="15" x14ac:dyDescent="0.25">
      <c r="Q249" s="12"/>
    </row>
    <row r="250" spans="17:17" ht="15" x14ac:dyDescent="0.25">
      <c r="Q250" s="12"/>
    </row>
    <row r="251" spans="17:17" ht="15" x14ac:dyDescent="0.25">
      <c r="Q251" s="12"/>
    </row>
    <row r="252" spans="17:17" ht="15" x14ac:dyDescent="0.25">
      <c r="Q252" s="12"/>
    </row>
    <row r="253" spans="17:17" ht="15" x14ac:dyDescent="0.25">
      <c r="Q253" s="12"/>
    </row>
    <row r="254" spans="17:17" ht="15" x14ac:dyDescent="0.25">
      <c r="Q254" s="12"/>
    </row>
    <row r="255" spans="17:17" ht="15" x14ac:dyDescent="0.25">
      <c r="Q255" s="12"/>
    </row>
    <row r="256" spans="17:17" ht="15" x14ac:dyDescent="0.25">
      <c r="Q256" s="12"/>
    </row>
    <row r="257" spans="17:17" ht="15" x14ac:dyDescent="0.25">
      <c r="Q257" s="12"/>
    </row>
    <row r="258" spans="17:17" ht="15" x14ac:dyDescent="0.25">
      <c r="Q258" s="12"/>
    </row>
    <row r="259" spans="17:17" ht="15" x14ac:dyDescent="0.25">
      <c r="Q259" s="12"/>
    </row>
    <row r="260" spans="17:17" ht="15" x14ac:dyDescent="0.25">
      <c r="Q260" s="12"/>
    </row>
    <row r="261" spans="17:17" ht="15" x14ac:dyDescent="0.25">
      <c r="Q261" s="12"/>
    </row>
    <row r="262" spans="17:17" ht="15" x14ac:dyDescent="0.25">
      <c r="Q262" s="12"/>
    </row>
    <row r="263" spans="17:17" ht="15" x14ac:dyDescent="0.25">
      <c r="Q263" s="12"/>
    </row>
    <row r="264" spans="17:17" ht="15" x14ac:dyDescent="0.25">
      <c r="Q264" s="12"/>
    </row>
    <row r="265" spans="17:17" ht="15" x14ac:dyDescent="0.25">
      <c r="Q265" s="12"/>
    </row>
    <row r="266" spans="17:17" ht="15" x14ac:dyDescent="0.25">
      <c r="Q266" s="12"/>
    </row>
    <row r="267" spans="17:17" ht="15" x14ac:dyDescent="0.25">
      <c r="Q267" s="12"/>
    </row>
    <row r="268" spans="17:17" ht="15" x14ac:dyDescent="0.25">
      <c r="Q268" s="12"/>
    </row>
    <row r="269" spans="17:17" ht="15" x14ac:dyDescent="0.25">
      <c r="Q269" s="12"/>
    </row>
    <row r="270" spans="17:17" ht="15" x14ac:dyDescent="0.25">
      <c r="Q270" s="12"/>
    </row>
    <row r="271" spans="17:17" ht="15" x14ac:dyDescent="0.25">
      <c r="Q271" s="12"/>
    </row>
    <row r="272" spans="17:17" ht="15" x14ac:dyDescent="0.25">
      <c r="Q272" s="12"/>
    </row>
    <row r="273" spans="17:17" ht="15" x14ac:dyDescent="0.25">
      <c r="Q273" s="12"/>
    </row>
    <row r="274" spans="17:17" ht="15" x14ac:dyDescent="0.25">
      <c r="Q274" s="12"/>
    </row>
    <row r="275" spans="17:17" ht="15" x14ac:dyDescent="0.25">
      <c r="Q275" s="12"/>
    </row>
    <row r="276" spans="17:17" ht="15" x14ac:dyDescent="0.25">
      <c r="Q276" s="12"/>
    </row>
    <row r="277" spans="17:17" ht="15" x14ac:dyDescent="0.25">
      <c r="Q277" s="12"/>
    </row>
    <row r="278" spans="17:17" ht="15" x14ac:dyDescent="0.25">
      <c r="Q278" s="12"/>
    </row>
    <row r="279" spans="17:17" ht="15" x14ac:dyDescent="0.25">
      <c r="Q279" s="12"/>
    </row>
    <row r="280" spans="17:17" ht="15" x14ac:dyDescent="0.25">
      <c r="Q280" s="12"/>
    </row>
    <row r="281" spans="17:17" ht="15" x14ac:dyDescent="0.25">
      <c r="Q281" s="12"/>
    </row>
    <row r="282" spans="17:17" ht="15" x14ac:dyDescent="0.25">
      <c r="Q282" s="12"/>
    </row>
    <row r="283" spans="17:17" ht="15" x14ac:dyDescent="0.25">
      <c r="Q283" s="12"/>
    </row>
    <row r="284" spans="17:17" ht="15" x14ac:dyDescent="0.25">
      <c r="Q284" s="12"/>
    </row>
    <row r="285" spans="17:17" ht="15" x14ac:dyDescent="0.25">
      <c r="Q285" s="12"/>
    </row>
    <row r="286" spans="17:17" ht="15" x14ac:dyDescent="0.25">
      <c r="Q286" s="12"/>
    </row>
    <row r="287" spans="17:17" ht="15" x14ac:dyDescent="0.25">
      <c r="Q287" s="12"/>
    </row>
    <row r="288" spans="17:17" ht="15" x14ac:dyDescent="0.25">
      <c r="Q288" s="12"/>
    </row>
    <row r="289" spans="17:17" ht="15" x14ac:dyDescent="0.25">
      <c r="Q289" s="12"/>
    </row>
    <row r="290" spans="17:17" ht="15" x14ac:dyDescent="0.25">
      <c r="Q290" s="12"/>
    </row>
    <row r="291" spans="17:17" ht="15" x14ac:dyDescent="0.25">
      <c r="Q291" s="12"/>
    </row>
    <row r="292" spans="17:17" ht="15" x14ac:dyDescent="0.25">
      <c r="Q292" s="12"/>
    </row>
    <row r="293" spans="17:17" ht="15" x14ac:dyDescent="0.25">
      <c r="Q293" s="12"/>
    </row>
    <row r="294" spans="17:17" ht="15" x14ac:dyDescent="0.25">
      <c r="Q294" s="12"/>
    </row>
    <row r="295" spans="17:17" ht="15" x14ac:dyDescent="0.25">
      <c r="Q295" s="12"/>
    </row>
    <row r="296" spans="17:17" ht="15" x14ac:dyDescent="0.25">
      <c r="Q296" s="12"/>
    </row>
    <row r="297" spans="17:17" ht="15" x14ac:dyDescent="0.25">
      <c r="Q297" s="12"/>
    </row>
    <row r="298" spans="17:17" ht="15" x14ac:dyDescent="0.25">
      <c r="Q298" s="12"/>
    </row>
    <row r="299" spans="17:17" ht="15" x14ac:dyDescent="0.25">
      <c r="Q299" s="12"/>
    </row>
    <row r="300" spans="17:17" ht="15" x14ac:dyDescent="0.25">
      <c r="Q300" s="12"/>
    </row>
    <row r="301" spans="17:17" ht="15" x14ac:dyDescent="0.25">
      <c r="Q301" s="12"/>
    </row>
    <row r="302" spans="17:17" ht="15" x14ac:dyDescent="0.25">
      <c r="Q302" s="12"/>
    </row>
    <row r="303" spans="17:17" ht="15" x14ac:dyDescent="0.25">
      <c r="Q303" s="12"/>
    </row>
    <row r="304" spans="17:17" ht="15" x14ac:dyDescent="0.25">
      <c r="Q304" s="12"/>
    </row>
    <row r="305" spans="17:17" ht="15" x14ac:dyDescent="0.25">
      <c r="Q305" s="12"/>
    </row>
    <row r="306" spans="17:17" ht="15" x14ac:dyDescent="0.25">
      <c r="Q306" s="12"/>
    </row>
    <row r="307" spans="17:17" ht="15" x14ac:dyDescent="0.25">
      <c r="Q307" s="12"/>
    </row>
    <row r="308" spans="17:17" ht="15" x14ac:dyDescent="0.25">
      <c r="Q308" s="12"/>
    </row>
    <row r="309" spans="17:17" ht="15" x14ac:dyDescent="0.25">
      <c r="Q309" s="12"/>
    </row>
    <row r="310" spans="17:17" ht="15" x14ac:dyDescent="0.25">
      <c r="Q310" s="12"/>
    </row>
    <row r="311" spans="17:17" ht="15" x14ac:dyDescent="0.25">
      <c r="Q311" s="12"/>
    </row>
    <row r="312" spans="17:17" ht="15" x14ac:dyDescent="0.25">
      <c r="Q312" s="12"/>
    </row>
    <row r="313" spans="17:17" ht="15" x14ac:dyDescent="0.25">
      <c r="Q313" s="12"/>
    </row>
    <row r="314" spans="17:17" ht="15" x14ac:dyDescent="0.25">
      <c r="Q314" s="12"/>
    </row>
    <row r="315" spans="17:17" ht="15" x14ac:dyDescent="0.25">
      <c r="Q315" s="12"/>
    </row>
    <row r="316" spans="17:17" ht="15" x14ac:dyDescent="0.25">
      <c r="Q316" s="12"/>
    </row>
    <row r="317" spans="17:17" ht="15" x14ac:dyDescent="0.25">
      <c r="Q317" s="12"/>
    </row>
    <row r="318" spans="17:17" ht="15" x14ac:dyDescent="0.25">
      <c r="Q318" s="12"/>
    </row>
    <row r="319" spans="17:17" ht="15" x14ac:dyDescent="0.25">
      <c r="Q319" s="12"/>
    </row>
    <row r="320" spans="17:17" ht="15" x14ac:dyDescent="0.25">
      <c r="Q320" s="12"/>
    </row>
    <row r="321" spans="17:17" ht="15" x14ac:dyDescent="0.25">
      <c r="Q321" s="12"/>
    </row>
    <row r="322" spans="17:17" ht="15" x14ac:dyDescent="0.25">
      <c r="Q322" s="12"/>
    </row>
    <row r="323" spans="17:17" ht="15" x14ac:dyDescent="0.25">
      <c r="Q323" s="12"/>
    </row>
    <row r="324" spans="17:17" ht="15" x14ac:dyDescent="0.25">
      <c r="Q324" s="12"/>
    </row>
    <row r="325" spans="17:17" ht="15" x14ac:dyDescent="0.25">
      <c r="Q325" s="12"/>
    </row>
    <row r="326" spans="17:17" ht="15" x14ac:dyDescent="0.25">
      <c r="Q326" s="12"/>
    </row>
    <row r="327" spans="17:17" ht="15" x14ac:dyDescent="0.25">
      <c r="Q327" s="12"/>
    </row>
    <row r="328" spans="17:17" ht="15" x14ac:dyDescent="0.25">
      <c r="Q328" s="12"/>
    </row>
    <row r="329" spans="17:17" ht="15" x14ac:dyDescent="0.25">
      <c r="Q329" s="12"/>
    </row>
    <row r="330" spans="17:17" ht="15" x14ac:dyDescent="0.25">
      <c r="Q330" s="12"/>
    </row>
    <row r="331" spans="17:17" ht="15" x14ac:dyDescent="0.25">
      <c r="Q331" s="12"/>
    </row>
    <row r="332" spans="17:17" ht="15" x14ac:dyDescent="0.25">
      <c r="Q332" s="12"/>
    </row>
    <row r="333" spans="17:17" ht="15" x14ac:dyDescent="0.25">
      <c r="Q333" s="12"/>
    </row>
    <row r="334" spans="17:17" ht="15" x14ac:dyDescent="0.25">
      <c r="Q334" s="12"/>
    </row>
    <row r="335" spans="17:17" ht="15" x14ac:dyDescent="0.25">
      <c r="Q335" s="12"/>
    </row>
    <row r="336" spans="17:17" ht="15" x14ac:dyDescent="0.25">
      <c r="Q336" s="12"/>
    </row>
    <row r="337" spans="17:17" ht="15" x14ac:dyDescent="0.25">
      <c r="Q337" s="12"/>
    </row>
    <row r="338" spans="17:17" ht="15" x14ac:dyDescent="0.25">
      <c r="Q338" s="12"/>
    </row>
    <row r="339" spans="17:17" ht="15" x14ac:dyDescent="0.25">
      <c r="Q339" s="12"/>
    </row>
    <row r="340" spans="17:17" ht="15" x14ac:dyDescent="0.25">
      <c r="Q340" s="12"/>
    </row>
    <row r="341" spans="17:17" ht="15" x14ac:dyDescent="0.25">
      <c r="Q341" s="12"/>
    </row>
    <row r="342" spans="17:17" ht="15" x14ac:dyDescent="0.25">
      <c r="Q342" s="12"/>
    </row>
    <row r="343" spans="17:17" ht="15" x14ac:dyDescent="0.25">
      <c r="Q343" s="12"/>
    </row>
    <row r="344" spans="17:17" ht="15" x14ac:dyDescent="0.25">
      <c r="Q344" s="12"/>
    </row>
    <row r="345" spans="17:17" ht="15" x14ac:dyDescent="0.25">
      <c r="Q345" s="12"/>
    </row>
    <row r="346" spans="17:17" ht="15" x14ac:dyDescent="0.25">
      <c r="Q346" s="12"/>
    </row>
    <row r="347" spans="17:17" ht="15" x14ac:dyDescent="0.25">
      <c r="Q347" s="12"/>
    </row>
    <row r="348" spans="17:17" ht="15" x14ac:dyDescent="0.25">
      <c r="Q348" s="12"/>
    </row>
    <row r="349" spans="17:17" ht="15" x14ac:dyDescent="0.25">
      <c r="Q349" s="12"/>
    </row>
    <row r="350" spans="17:17" ht="15" x14ac:dyDescent="0.25">
      <c r="Q350" s="12"/>
    </row>
    <row r="351" spans="17:17" ht="15" x14ac:dyDescent="0.25">
      <c r="Q351" s="12"/>
    </row>
    <row r="352" spans="17:17" ht="15" x14ac:dyDescent="0.25">
      <c r="Q352" s="12"/>
    </row>
    <row r="353" spans="17:17" ht="15" x14ac:dyDescent="0.25">
      <c r="Q353" s="12"/>
    </row>
    <row r="354" spans="17:17" ht="15" x14ac:dyDescent="0.25">
      <c r="Q354" s="12"/>
    </row>
    <row r="355" spans="17:17" ht="15" x14ac:dyDescent="0.25">
      <c r="Q355" s="12"/>
    </row>
    <row r="356" spans="17:17" ht="15" x14ac:dyDescent="0.25">
      <c r="Q356" s="12"/>
    </row>
    <row r="357" spans="17:17" ht="15" x14ac:dyDescent="0.25">
      <c r="Q357" s="12"/>
    </row>
    <row r="358" spans="17:17" ht="15" x14ac:dyDescent="0.25">
      <c r="Q358" s="12"/>
    </row>
    <row r="359" spans="17:17" ht="15" x14ac:dyDescent="0.25">
      <c r="Q359" s="12"/>
    </row>
    <row r="360" spans="17:17" ht="15" x14ac:dyDescent="0.25">
      <c r="Q360" s="12"/>
    </row>
    <row r="361" spans="17:17" ht="15" x14ac:dyDescent="0.25">
      <c r="Q361" s="12"/>
    </row>
    <row r="362" spans="17:17" ht="15" x14ac:dyDescent="0.25">
      <c r="Q362" s="12"/>
    </row>
    <row r="363" spans="17:17" ht="15" x14ac:dyDescent="0.25">
      <c r="Q363" s="12"/>
    </row>
    <row r="364" spans="17:17" ht="15" x14ac:dyDescent="0.25">
      <c r="Q364" s="12"/>
    </row>
    <row r="365" spans="17:17" ht="15" x14ac:dyDescent="0.25">
      <c r="Q365" s="12"/>
    </row>
    <row r="366" spans="17:17" ht="15" x14ac:dyDescent="0.25">
      <c r="Q366" s="12"/>
    </row>
    <row r="367" spans="17:17" ht="15" x14ac:dyDescent="0.25">
      <c r="Q367" s="12"/>
    </row>
    <row r="368" spans="17:17" ht="15" x14ac:dyDescent="0.25">
      <c r="Q368" s="12"/>
    </row>
    <row r="369" spans="17:17" ht="15" x14ac:dyDescent="0.25">
      <c r="Q369" s="12"/>
    </row>
    <row r="370" spans="17:17" ht="15" x14ac:dyDescent="0.25">
      <c r="Q370" s="12"/>
    </row>
    <row r="371" spans="17:17" ht="15" x14ac:dyDescent="0.25">
      <c r="Q371" s="12"/>
    </row>
    <row r="372" spans="17:17" ht="15" x14ac:dyDescent="0.25">
      <c r="Q372" s="12"/>
    </row>
    <row r="373" spans="17:17" ht="15" x14ac:dyDescent="0.25">
      <c r="Q373" s="12"/>
    </row>
    <row r="374" spans="17:17" ht="15" x14ac:dyDescent="0.25">
      <c r="Q374" s="12"/>
    </row>
    <row r="375" spans="17:17" ht="15" x14ac:dyDescent="0.25">
      <c r="Q375" s="12"/>
    </row>
    <row r="376" spans="17:17" ht="15" x14ac:dyDescent="0.25">
      <c r="Q376" s="12"/>
    </row>
    <row r="377" spans="17:17" ht="15" x14ac:dyDescent="0.25">
      <c r="Q377" s="12"/>
    </row>
    <row r="378" spans="17:17" ht="15" x14ac:dyDescent="0.25">
      <c r="Q378" s="12"/>
    </row>
    <row r="379" spans="17:17" ht="15" x14ac:dyDescent="0.25">
      <c r="Q379" s="12"/>
    </row>
    <row r="380" spans="17:17" ht="15" x14ac:dyDescent="0.25">
      <c r="Q380" s="12"/>
    </row>
    <row r="381" spans="17:17" ht="15" x14ac:dyDescent="0.25">
      <c r="Q381" s="12"/>
    </row>
    <row r="382" spans="17:17" ht="15" x14ac:dyDescent="0.25">
      <c r="Q382" s="12"/>
    </row>
    <row r="383" spans="17:17" ht="15" x14ac:dyDescent="0.25">
      <c r="Q383" s="12"/>
    </row>
    <row r="384" spans="17:17" ht="15" x14ac:dyDescent="0.25">
      <c r="Q384" s="12"/>
    </row>
    <row r="385" spans="17:17" ht="15" x14ac:dyDescent="0.25">
      <c r="Q385" s="12"/>
    </row>
    <row r="386" spans="17:17" ht="15" x14ac:dyDescent="0.25">
      <c r="Q386" s="12"/>
    </row>
    <row r="387" spans="17:17" ht="15" x14ac:dyDescent="0.25">
      <c r="Q387" s="12"/>
    </row>
    <row r="388" spans="17:17" ht="15" x14ac:dyDescent="0.25">
      <c r="Q388" s="12"/>
    </row>
    <row r="389" spans="17:17" ht="15" x14ac:dyDescent="0.25">
      <c r="Q389" s="12"/>
    </row>
    <row r="390" spans="17:17" ht="15" x14ac:dyDescent="0.25">
      <c r="Q390" s="12"/>
    </row>
    <row r="391" spans="17:17" ht="15" x14ac:dyDescent="0.25">
      <c r="Q391" s="12"/>
    </row>
    <row r="392" spans="17:17" ht="15" x14ac:dyDescent="0.25">
      <c r="Q392" s="12"/>
    </row>
    <row r="393" spans="17:17" ht="15" x14ac:dyDescent="0.25">
      <c r="Q393" s="12"/>
    </row>
    <row r="394" spans="17:17" ht="15" x14ac:dyDescent="0.25">
      <c r="Q394" s="12"/>
    </row>
    <row r="395" spans="17:17" ht="15" x14ac:dyDescent="0.25">
      <c r="Q395" s="12"/>
    </row>
    <row r="396" spans="17:17" ht="15" x14ac:dyDescent="0.25">
      <c r="Q396" s="12"/>
    </row>
    <row r="397" spans="17:17" ht="15" x14ac:dyDescent="0.25">
      <c r="Q397" s="12"/>
    </row>
    <row r="398" spans="17:17" ht="15" x14ac:dyDescent="0.25">
      <c r="Q398" s="12"/>
    </row>
    <row r="399" spans="17:17" ht="15" x14ac:dyDescent="0.25">
      <c r="Q399" s="12"/>
    </row>
    <row r="400" spans="17:17" ht="15" x14ac:dyDescent="0.25">
      <c r="Q400" s="12"/>
    </row>
    <row r="401" spans="17:17" ht="15" x14ac:dyDescent="0.25">
      <c r="Q401" s="12"/>
    </row>
    <row r="402" spans="17:17" ht="15" x14ac:dyDescent="0.25">
      <c r="Q402" s="12"/>
    </row>
    <row r="403" spans="17:17" ht="15" x14ac:dyDescent="0.25">
      <c r="Q403" s="12"/>
    </row>
    <row r="404" spans="17:17" ht="15" x14ac:dyDescent="0.25">
      <c r="Q404" s="12"/>
    </row>
    <row r="405" spans="17:17" ht="15" x14ac:dyDescent="0.25">
      <c r="Q405" s="12"/>
    </row>
    <row r="406" spans="17:17" ht="15" x14ac:dyDescent="0.25">
      <c r="Q406" s="12"/>
    </row>
    <row r="407" spans="17:17" ht="15" x14ac:dyDescent="0.25">
      <c r="Q407" s="12"/>
    </row>
    <row r="408" spans="17:17" ht="15" x14ac:dyDescent="0.25">
      <c r="Q408" s="12"/>
    </row>
    <row r="409" spans="17:17" ht="15" x14ac:dyDescent="0.25">
      <c r="Q409" s="12"/>
    </row>
    <row r="410" spans="17:17" ht="15" x14ac:dyDescent="0.25">
      <c r="Q410" s="12"/>
    </row>
    <row r="411" spans="17:17" ht="15" x14ac:dyDescent="0.25">
      <c r="Q411" s="12"/>
    </row>
    <row r="412" spans="17:17" ht="15" x14ac:dyDescent="0.25">
      <c r="Q412" s="12"/>
    </row>
    <row r="413" spans="17:17" ht="15" x14ac:dyDescent="0.25">
      <c r="Q413" s="12"/>
    </row>
    <row r="414" spans="17:17" ht="15" x14ac:dyDescent="0.25">
      <c r="Q414" s="12"/>
    </row>
    <row r="415" spans="17:17" ht="15" x14ac:dyDescent="0.25">
      <c r="Q415" s="12"/>
    </row>
    <row r="416" spans="17:17" ht="15" x14ac:dyDescent="0.25">
      <c r="Q416" s="12"/>
    </row>
    <row r="417" spans="17:17" ht="15" x14ac:dyDescent="0.25">
      <c r="Q417" s="12"/>
    </row>
    <row r="418" spans="17:17" ht="15" x14ac:dyDescent="0.25">
      <c r="Q418" s="12"/>
    </row>
    <row r="419" spans="17:17" ht="15" x14ac:dyDescent="0.25">
      <c r="Q419" s="12"/>
    </row>
    <row r="420" spans="17:17" ht="15" x14ac:dyDescent="0.25">
      <c r="Q420" s="12"/>
    </row>
    <row r="421" spans="17:17" ht="15" x14ac:dyDescent="0.25">
      <c r="Q421" s="12"/>
    </row>
    <row r="422" spans="17:17" ht="15" x14ac:dyDescent="0.25">
      <c r="Q422" s="12"/>
    </row>
    <row r="423" spans="17:17" ht="15" x14ac:dyDescent="0.25">
      <c r="Q423" s="12"/>
    </row>
    <row r="424" spans="17:17" ht="15" x14ac:dyDescent="0.25">
      <c r="Q424" s="12"/>
    </row>
    <row r="425" spans="17:17" ht="15" x14ac:dyDescent="0.25">
      <c r="Q425" s="12"/>
    </row>
    <row r="426" spans="17:17" ht="15" x14ac:dyDescent="0.25">
      <c r="Q426" s="12"/>
    </row>
    <row r="427" spans="17:17" ht="15" x14ac:dyDescent="0.25">
      <c r="Q427" s="12"/>
    </row>
    <row r="428" spans="17:17" ht="15" x14ac:dyDescent="0.25">
      <c r="Q428" s="12"/>
    </row>
    <row r="429" spans="17:17" ht="15" x14ac:dyDescent="0.25">
      <c r="Q429" s="12"/>
    </row>
    <row r="430" spans="17:17" ht="15" x14ac:dyDescent="0.25">
      <c r="Q430" s="12"/>
    </row>
    <row r="431" spans="17:17" ht="15" x14ac:dyDescent="0.25">
      <c r="Q431" s="12"/>
    </row>
    <row r="432" spans="17:17" ht="15" x14ac:dyDescent="0.25">
      <c r="Q432" s="12"/>
    </row>
    <row r="433" spans="17:17" ht="15" x14ac:dyDescent="0.25">
      <c r="Q433" s="12"/>
    </row>
    <row r="434" spans="17:17" ht="15" x14ac:dyDescent="0.25">
      <c r="Q434" s="12"/>
    </row>
    <row r="435" spans="17:17" ht="15" x14ac:dyDescent="0.25">
      <c r="Q435" s="12"/>
    </row>
    <row r="436" spans="17:17" ht="15" x14ac:dyDescent="0.25">
      <c r="Q436" s="12"/>
    </row>
    <row r="437" spans="17:17" ht="15" x14ac:dyDescent="0.25">
      <c r="Q437" s="12"/>
    </row>
    <row r="438" spans="17:17" ht="15" x14ac:dyDescent="0.25">
      <c r="Q438" s="12"/>
    </row>
    <row r="439" spans="17:17" ht="15" x14ac:dyDescent="0.25">
      <c r="Q439" s="12"/>
    </row>
    <row r="440" spans="17:17" ht="15" x14ac:dyDescent="0.25">
      <c r="Q440" s="12"/>
    </row>
    <row r="441" spans="17:17" ht="15" x14ac:dyDescent="0.25">
      <c r="Q441" s="12"/>
    </row>
    <row r="442" spans="17:17" ht="15" x14ac:dyDescent="0.25">
      <c r="Q442" s="12"/>
    </row>
    <row r="443" spans="17:17" ht="15" x14ac:dyDescent="0.25">
      <c r="Q443" s="12"/>
    </row>
    <row r="444" spans="17:17" ht="15" x14ac:dyDescent="0.25">
      <c r="Q444" s="12"/>
    </row>
    <row r="445" spans="17:17" ht="15" x14ac:dyDescent="0.25">
      <c r="Q445" s="12"/>
    </row>
    <row r="446" spans="17:17" ht="15" x14ac:dyDescent="0.25">
      <c r="Q446" s="12"/>
    </row>
    <row r="447" spans="17:17" ht="15" x14ac:dyDescent="0.25">
      <c r="Q447" s="12"/>
    </row>
    <row r="448" spans="17:17" ht="15" x14ac:dyDescent="0.25">
      <c r="Q448" s="12"/>
    </row>
    <row r="449" spans="17:17" ht="15" x14ac:dyDescent="0.25">
      <c r="Q449" s="12"/>
    </row>
    <row r="450" spans="17:17" ht="15" x14ac:dyDescent="0.25">
      <c r="Q450" s="12"/>
    </row>
    <row r="451" spans="17:17" ht="15" x14ac:dyDescent="0.25">
      <c r="Q451" s="12"/>
    </row>
    <row r="452" spans="17:17" ht="15" x14ac:dyDescent="0.25">
      <c r="Q452" s="12"/>
    </row>
    <row r="453" spans="17:17" ht="15" x14ac:dyDescent="0.25">
      <c r="Q453" s="12"/>
    </row>
    <row r="454" spans="17:17" ht="15" x14ac:dyDescent="0.25">
      <c r="Q454" s="12"/>
    </row>
    <row r="455" spans="17:17" ht="15" x14ac:dyDescent="0.25">
      <c r="Q455" s="12"/>
    </row>
    <row r="456" spans="17:17" ht="15" x14ac:dyDescent="0.25">
      <c r="Q456" s="12"/>
    </row>
    <row r="457" spans="17:17" ht="15" x14ac:dyDescent="0.25">
      <c r="Q457" s="12"/>
    </row>
    <row r="458" spans="17:17" ht="15" x14ac:dyDescent="0.25">
      <c r="Q458" s="12"/>
    </row>
    <row r="459" spans="17:17" ht="15" x14ac:dyDescent="0.25">
      <c r="Q459" s="12"/>
    </row>
    <row r="460" spans="17:17" ht="15" x14ac:dyDescent="0.25">
      <c r="Q460" s="12"/>
    </row>
    <row r="461" spans="17:17" ht="15" x14ac:dyDescent="0.25">
      <c r="Q461" s="12"/>
    </row>
    <row r="462" spans="17:17" ht="15" x14ac:dyDescent="0.25">
      <c r="Q462" s="12"/>
    </row>
    <row r="463" spans="17:17" ht="15" x14ac:dyDescent="0.25">
      <c r="Q463" s="12"/>
    </row>
    <row r="464" spans="17:17" ht="15" x14ac:dyDescent="0.25">
      <c r="Q464" s="12"/>
    </row>
    <row r="465" spans="17:17" ht="15" x14ac:dyDescent="0.25">
      <c r="Q465" s="12"/>
    </row>
    <row r="466" spans="17:17" ht="15" x14ac:dyDescent="0.25">
      <c r="Q466" s="12"/>
    </row>
    <row r="467" spans="17:17" ht="15" x14ac:dyDescent="0.25">
      <c r="Q467" s="12"/>
    </row>
    <row r="468" spans="17:17" ht="15" x14ac:dyDescent="0.25">
      <c r="Q468" s="12"/>
    </row>
    <row r="469" spans="17:17" ht="15" x14ac:dyDescent="0.25">
      <c r="Q469" s="12"/>
    </row>
    <row r="470" spans="17:17" ht="15" x14ac:dyDescent="0.25">
      <c r="Q470" s="12"/>
    </row>
    <row r="471" spans="17:17" ht="15" x14ac:dyDescent="0.25">
      <c r="Q471" s="12"/>
    </row>
    <row r="472" spans="17:17" ht="15" x14ac:dyDescent="0.25">
      <c r="Q472" s="12"/>
    </row>
    <row r="473" spans="17:17" ht="15" x14ac:dyDescent="0.25">
      <c r="Q473" s="12"/>
    </row>
    <row r="474" spans="17:17" ht="15" x14ac:dyDescent="0.25">
      <c r="Q474" s="12"/>
    </row>
    <row r="475" spans="17:17" ht="15" x14ac:dyDescent="0.25">
      <c r="Q475" s="12"/>
    </row>
    <row r="476" spans="17:17" ht="15" x14ac:dyDescent="0.25">
      <c r="Q476" s="12"/>
    </row>
    <row r="477" spans="17:17" ht="15" x14ac:dyDescent="0.25">
      <c r="Q477" s="12"/>
    </row>
    <row r="478" spans="17:17" ht="15" x14ac:dyDescent="0.25">
      <c r="Q478" s="12"/>
    </row>
    <row r="479" spans="17:17" ht="15" x14ac:dyDescent="0.25">
      <c r="Q479" s="12"/>
    </row>
    <row r="480" spans="17:17" ht="15" x14ac:dyDescent="0.25">
      <c r="Q480" s="12"/>
    </row>
    <row r="481" spans="17:17" ht="15" x14ac:dyDescent="0.25">
      <c r="Q481" s="12"/>
    </row>
    <row r="482" spans="17:17" ht="15" x14ac:dyDescent="0.25">
      <c r="Q482" s="12"/>
    </row>
    <row r="483" spans="17:17" ht="15" x14ac:dyDescent="0.25">
      <c r="Q483" s="12"/>
    </row>
    <row r="484" spans="17:17" ht="15" x14ac:dyDescent="0.25">
      <c r="Q484" s="12"/>
    </row>
    <row r="485" spans="17:17" ht="15" x14ac:dyDescent="0.25">
      <c r="Q485" s="12"/>
    </row>
    <row r="486" spans="17:17" ht="15" x14ac:dyDescent="0.25">
      <c r="Q486" s="12"/>
    </row>
    <row r="487" spans="17:17" ht="15" x14ac:dyDescent="0.25">
      <c r="Q487" s="12"/>
    </row>
    <row r="488" spans="17:17" ht="15" x14ac:dyDescent="0.25">
      <c r="Q488" s="12"/>
    </row>
    <row r="489" spans="17:17" ht="15" x14ac:dyDescent="0.25">
      <c r="Q489" s="12"/>
    </row>
    <row r="490" spans="17:17" ht="15" x14ac:dyDescent="0.25">
      <c r="Q490" s="12"/>
    </row>
    <row r="491" spans="17:17" ht="15" x14ac:dyDescent="0.25">
      <c r="Q491" s="12"/>
    </row>
    <row r="492" spans="17:17" ht="15" x14ac:dyDescent="0.25">
      <c r="Q492" s="12"/>
    </row>
    <row r="493" spans="17:17" ht="15" x14ac:dyDescent="0.25">
      <c r="Q493" s="12"/>
    </row>
    <row r="494" spans="17:17" ht="15" x14ac:dyDescent="0.25">
      <c r="Q494" s="12"/>
    </row>
    <row r="495" spans="17:17" ht="15" x14ac:dyDescent="0.25">
      <c r="Q495" s="12"/>
    </row>
    <row r="496" spans="17:17" ht="15" x14ac:dyDescent="0.25">
      <c r="Q496" s="12"/>
    </row>
    <row r="497" spans="17:17" ht="15" x14ac:dyDescent="0.25">
      <c r="Q497" s="12"/>
    </row>
    <row r="498" spans="17:17" ht="15" x14ac:dyDescent="0.25">
      <c r="Q498" s="12"/>
    </row>
    <row r="499" spans="17:17" ht="15" x14ac:dyDescent="0.25">
      <c r="Q499" s="12"/>
    </row>
    <row r="500" spans="17:17" ht="15" x14ac:dyDescent="0.25">
      <c r="Q500" s="12"/>
    </row>
    <row r="501" spans="17:17" ht="15" x14ac:dyDescent="0.25">
      <c r="Q501" s="12"/>
    </row>
    <row r="502" spans="17:17" ht="15" x14ac:dyDescent="0.25">
      <c r="Q502" s="12"/>
    </row>
    <row r="503" spans="17:17" ht="15" x14ac:dyDescent="0.25">
      <c r="Q503" s="12"/>
    </row>
    <row r="504" spans="17:17" ht="15" x14ac:dyDescent="0.25">
      <c r="Q504" s="12"/>
    </row>
    <row r="505" spans="17:17" ht="15" x14ac:dyDescent="0.25">
      <c r="Q505" s="12"/>
    </row>
    <row r="506" spans="17:17" ht="15" x14ac:dyDescent="0.25">
      <c r="Q506" s="12"/>
    </row>
    <row r="507" spans="17:17" ht="15" x14ac:dyDescent="0.25">
      <c r="Q507" s="12"/>
    </row>
    <row r="508" spans="17:17" ht="15" x14ac:dyDescent="0.25">
      <c r="Q508" s="12"/>
    </row>
    <row r="509" spans="17:17" ht="15" x14ac:dyDescent="0.25">
      <c r="Q509" s="12"/>
    </row>
    <row r="510" spans="17:17" ht="15" x14ac:dyDescent="0.25">
      <c r="Q510" s="12"/>
    </row>
    <row r="511" spans="17:17" ht="15" x14ac:dyDescent="0.25">
      <c r="Q511" s="12"/>
    </row>
    <row r="512" spans="17:17" ht="15" x14ac:dyDescent="0.25">
      <c r="Q512" s="12"/>
    </row>
    <row r="513" spans="17:17" ht="15" x14ac:dyDescent="0.25">
      <c r="Q513" s="12"/>
    </row>
    <row r="514" spans="17:17" ht="15" x14ac:dyDescent="0.25">
      <c r="Q514" s="12"/>
    </row>
    <row r="515" spans="17:17" ht="15" x14ac:dyDescent="0.25">
      <c r="Q515" s="12"/>
    </row>
    <row r="516" spans="17:17" ht="15" x14ac:dyDescent="0.25">
      <c r="Q516" s="12"/>
    </row>
    <row r="517" spans="17:17" ht="15" x14ac:dyDescent="0.25">
      <c r="Q517" s="12"/>
    </row>
    <row r="518" spans="17:17" ht="15" x14ac:dyDescent="0.25">
      <c r="Q518" s="12"/>
    </row>
    <row r="519" spans="17:17" ht="15" x14ac:dyDescent="0.25">
      <c r="Q519" s="12"/>
    </row>
    <row r="520" spans="17:17" ht="15" x14ac:dyDescent="0.25">
      <c r="Q520" s="12"/>
    </row>
    <row r="521" spans="17:17" ht="15" x14ac:dyDescent="0.25">
      <c r="Q521" s="12"/>
    </row>
    <row r="522" spans="17:17" ht="15" x14ac:dyDescent="0.25">
      <c r="Q522" s="12"/>
    </row>
    <row r="523" spans="17:17" ht="15" x14ac:dyDescent="0.25">
      <c r="Q523" s="12"/>
    </row>
    <row r="524" spans="17:17" ht="15" x14ac:dyDescent="0.25">
      <c r="Q524" s="12"/>
    </row>
    <row r="525" spans="17:17" ht="15" x14ac:dyDescent="0.25">
      <c r="Q525" s="12"/>
    </row>
    <row r="526" spans="17:17" ht="15" x14ac:dyDescent="0.25">
      <c r="Q526" s="12"/>
    </row>
    <row r="527" spans="17:17" ht="15" x14ac:dyDescent="0.25">
      <c r="Q527" s="12"/>
    </row>
    <row r="528" spans="17:17" ht="15" x14ac:dyDescent="0.25">
      <c r="Q528" s="12"/>
    </row>
    <row r="529" spans="17:17" ht="15" x14ac:dyDescent="0.25">
      <c r="Q529" s="12"/>
    </row>
    <row r="530" spans="17:17" ht="15" x14ac:dyDescent="0.25">
      <c r="Q530" s="12"/>
    </row>
    <row r="531" spans="17:17" ht="15" x14ac:dyDescent="0.25">
      <c r="Q531" s="12"/>
    </row>
    <row r="532" spans="17:17" ht="15" x14ac:dyDescent="0.25">
      <c r="Q532" s="12"/>
    </row>
    <row r="533" spans="17:17" ht="15" x14ac:dyDescent="0.25">
      <c r="Q533" s="12"/>
    </row>
    <row r="534" spans="17:17" ht="15" x14ac:dyDescent="0.25">
      <c r="Q534" s="12"/>
    </row>
    <row r="535" spans="17:17" ht="15" x14ac:dyDescent="0.25">
      <c r="Q535" s="12"/>
    </row>
    <row r="536" spans="17:17" ht="15" x14ac:dyDescent="0.25">
      <c r="Q536" s="12"/>
    </row>
    <row r="537" spans="17:17" ht="15" x14ac:dyDescent="0.25">
      <c r="Q537" s="12"/>
    </row>
    <row r="538" spans="17:17" ht="15" x14ac:dyDescent="0.25">
      <c r="Q538" s="12"/>
    </row>
    <row r="539" spans="17:17" ht="15" x14ac:dyDescent="0.25">
      <c r="Q539" s="12"/>
    </row>
    <row r="540" spans="17:17" ht="15" x14ac:dyDescent="0.25">
      <c r="Q540" s="12"/>
    </row>
    <row r="541" spans="17:17" ht="15" x14ac:dyDescent="0.25">
      <c r="Q541" s="12"/>
    </row>
    <row r="542" spans="17:17" ht="15" x14ac:dyDescent="0.25">
      <c r="Q542" s="12"/>
    </row>
    <row r="543" spans="17:17" ht="15" x14ac:dyDescent="0.25">
      <c r="Q543" s="12"/>
    </row>
    <row r="544" spans="17:17" ht="15" x14ac:dyDescent="0.25">
      <c r="Q544" s="12"/>
    </row>
    <row r="545" spans="17:17" ht="15" x14ac:dyDescent="0.25">
      <c r="Q545" s="12"/>
    </row>
    <row r="546" spans="17:17" ht="15" x14ac:dyDescent="0.25">
      <c r="Q546" s="12"/>
    </row>
    <row r="547" spans="17:17" ht="15" x14ac:dyDescent="0.25">
      <c r="Q547" s="12"/>
    </row>
    <row r="548" spans="17:17" ht="15" x14ac:dyDescent="0.25">
      <c r="Q548" s="12"/>
    </row>
    <row r="549" spans="17:17" ht="15" x14ac:dyDescent="0.25">
      <c r="Q549" s="12"/>
    </row>
    <row r="550" spans="17:17" ht="15" x14ac:dyDescent="0.25">
      <c r="Q550" s="12"/>
    </row>
    <row r="551" spans="17:17" ht="15" x14ac:dyDescent="0.25">
      <c r="Q551" s="12"/>
    </row>
    <row r="552" spans="17:17" ht="15" x14ac:dyDescent="0.25">
      <c r="Q552" s="12"/>
    </row>
    <row r="553" spans="17:17" ht="15" x14ac:dyDescent="0.25">
      <c r="Q553" s="12"/>
    </row>
    <row r="554" spans="17:17" ht="15" x14ac:dyDescent="0.25">
      <c r="Q554" s="12"/>
    </row>
    <row r="555" spans="17:17" ht="15" x14ac:dyDescent="0.25">
      <c r="Q555" s="12"/>
    </row>
    <row r="556" spans="17:17" ht="15" x14ac:dyDescent="0.25">
      <c r="Q556" s="12"/>
    </row>
    <row r="557" spans="17:17" ht="15" x14ac:dyDescent="0.25">
      <c r="Q557" s="12"/>
    </row>
    <row r="558" spans="17:17" ht="15" x14ac:dyDescent="0.25">
      <c r="Q558" s="12"/>
    </row>
    <row r="559" spans="17:17" ht="15" x14ac:dyDescent="0.25">
      <c r="Q559" s="12"/>
    </row>
    <row r="560" spans="17:17" ht="15" x14ac:dyDescent="0.25">
      <c r="Q560" s="12"/>
    </row>
    <row r="561" spans="17:17" ht="15" x14ac:dyDescent="0.25">
      <c r="Q561" s="12"/>
    </row>
    <row r="562" spans="17:17" ht="15" x14ac:dyDescent="0.25">
      <c r="Q562" s="12"/>
    </row>
    <row r="563" spans="17:17" ht="15" x14ac:dyDescent="0.25">
      <c r="Q563" s="12"/>
    </row>
    <row r="564" spans="17:17" ht="15" x14ac:dyDescent="0.25">
      <c r="Q564" s="12"/>
    </row>
    <row r="565" spans="17:17" ht="15" x14ac:dyDescent="0.25">
      <c r="Q565" s="12"/>
    </row>
    <row r="566" spans="17:17" ht="15" x14ac:dyDescent="0.25">
      <c r="Q566" s="12"/>
    </row>
    <row r="567" spans="17:17" ht="15" x14ac:dyDescent="0.25">
      <c r="Q567" s="12"/>
    </row>
    <row r="568" spans="17:17" ht="15" x14ac:dyDescent="0.25">
      <c r="Q568" s="12"/>
    </row>
    <row r="569" spans="17:17" ht="15" x14ac:dyDescent="0.25">
      <c r="Q569" s="12"/>
    </row>
    <row r="570" spans="17:17" ht="15" x14ac:dyDescent="0.25">
      <c r="Q570" s="12"/>
    </row>
    <row r="571" spans="17:17" ht="15" x14ac:dyDescent="0.25">
      <c r="Q571" s="12"/>
    </row>
    <row r="572" spans="17:17" ht="15" x14ac:dyDescent="0.25">
      <c r="Q572" s="12"/>
    </row>
    <row r="573" spans="17:17" ht="15" x14ac:dyDescent="0.25">
      <c r="Q573" s="12"/>
    </row>
    <row r="574" spans="17:17" ht="15" x14ac:dyDescent="0.25">
      <c r="Q574" s="12"/>
    </row>
    <row r="575" spans="17:17" ht="15" x14ac:dyDescent="0.25">
      <c r="Q575" s="12"/>
    </row>
    <row r="576" spans="17:17" ht="15" x14ac:dyDescent="0.25">
      <c r="Q576" s="12"/>
    </row>
    <row r="577" spans="17:17" ht="15" x14ac:dyDescent="0.25">
      <c r="Q577" s="12"/>
    </row>
    <row r="578" spans="17:17" ht="15" x14ac:dyDescent="0.25">
      <c r="Q578" s="12"/>
    </row>
    <row r="579" spans="17:17" ht="15" x14ac:dyDescent="0.25">
      <c r="Q579" s="12"/>
    </row>
    <row r="580" spans="17:17" ht="15" x14ac:dyDescent="0.25">
      <c r="Q580" s="12"/>
    </row>
    <row r="581" spans="17:17" ht="15" x14ac:dyDescent="0.25">
      <c r="Q581" s="12"/>
    </row>
    <row r="582" spans="17:17" ht="15" x14ac:dyDescent="0.25">
      <c r="Q582" s="12"/>
    </row>
    <row r="583" spans="17:17" ht="15" x14ac:dyDescent="0.25">
      <c r="Q583" s="12"/>
    </row>
    <row r="584" spans="17:17" ht="15" x14ac:dyDescent="0.25">
      <c r="Q584" s="12"/>
    </row>
    <row r="585" spans="17:17" ht="15" x14ac:dyDescent="0.25">
      <c r="Q585" s="12"/>
    </row>
    <row r="586" spans="17:17" ht="15" x14ac:dyDescent="0.25">
      <c r="Q586" s="12"/>
    </row>
    <row r="587" spans="17:17" ht="15" x14ac:dyDescent="0.25">
      <c r="Q587" s="12"/>
    </row>
    <row r="588" spans="17:17" ht="15" x14ac:dyDescent="0.25">
      <c r="Q588" s="12"/>
    </row>
    <row r="589" spans="17:17" ht="15" x14ac:dyDescent="0.25">
      <c r="Q589" s="12"/>
    </row>
    <row r="590" spans="17:17" ht="15" x14ac:dyDescent="0.25">
      <c r="Q590" s="12"/>
    </row>
    <row r="591" spans="17:17" ht="15" x14ac:dyDescent="0.25">
      <c r="Q591" s="12"/>
    </row>
    <row r="592" spans="17:17" ht="15" x14ac:dyDescent="0.25">
      <c r="Q592" s="12"/>
    </row>
    <row r="593" spans="17:17" ht="15" x14ac:dyDescent="0.25">
      <c r="Q593" s="12"/>
    </row>
    <row r="594" spans="17:17" ht="15" x14ac:dyDescent="0.25">
      <c r="Q594" s="12"/>
    </row>
    <row r="595" spans="17:17" ht="15" x14ac:dyDescent="0.25">
      <c r="Q595" s="12"/>
    </row>
    <row r="596" spans="17:17" ht="15" x14ac:dyDescent="0.25">
      <c r="Q596" s="12"/>
    </row>
    <row r="597" spans="17:17" ht="15" x14ac:dyDescent="0.25">
      <c r="Q597" s="12"/>
    </row>
    <row r="598" spans="17:17" ht="15" x14ac:dyDescent="0.25">
      <c r="Q598" s="12"/>
    </row>
    <row r="599" spans="17:17" ht="15" x14ac:dyDescent="0.25">
      <c r="Q599" s="12"/>
    </row>
    <row r="600" spans="17:17" ht="15" x14ac:dyDescent="0.25">
      <c r="Q600" s="12"/>
    </row>
    <row r="601" spans="17:17" ht="15" x14ac:dyDescent="0.25">
      <c r="Q601" s="12"/>
    </row>
    <row r="602" spans="17:17" ht="15" x14ac:dyDescent="0.25">
      <c r="Q602" s="12"/>
    </row>
    <row r="603" spans="17:17" ht="15" x14ac:dyDescent="0.25">
      <c r="Q603" s="12"/>
    </row>
    <row r="604" spans="17:17" ht="15" x14ac:dyDescent="0.25">
      <c r="Q604" s="12"/>
    </row>
    <row r="605" spans="17:17" ht="15" x14ac:dyDescent="0.25">
      <c r="Q605" s="12"/>
    </row>
    <row r="606" spans="17:17" ht="15" x14ac:dyDescent="0.25">
      <c r="Q606" s="12"/>
    </row>
    <row r="607" spans="17:17" ht="15" x14ac:dyDescent="0.25">
      <c r="Q607" s="12"/>
    </row>
    <row r="608" spans="17:17" ht="15" x14ac:dyDescent="0.25">
      <c r="Q608" s="12"/>
    </row>
    <row r="609" spans="17:17" ht="15" x14ac:dyDescent="0.25">
      <c r="Q609" s="12"/>
    </row>
    <row r="610" spans="17:17" ht="15" x14ac:dyDescent="0.25">
      <c r="Q610" s="12"/>
    </row>
    <row r="611" spans="17:17" ht="15" x14ac:dyDescent="0.25">
      <c r="Q611" s="12"/>
    </row>
    <row r="612" spans="17:17" ht="15" x14ac:dyDescent="0.25">
      <c r="Q612" s="12"/>
    </row>
    <row r="613" spans="17:17" ht="15" x14ac:dyDescent="0.25">
      <c r="Q613" s="12"/>
    </row>
    <row r="614" spans="17:17" ht="15" x14ac:dyDescent="0.25">
      <c r="Q614" s="12"/>
    </row>
    <row r="615" spans="17:17" ht="15" x14ac:dyDescent="0.25">
      <c r="Q615" s="12"/>
    </row>
    <row r="616" spans="17:17" ht="15" x14ac:dyDescent="0.25">
      <c r="Q616" s="12"/>
    </row>
    <row r="617" spans="17:17" ht="15" x14ac:dyDescent="0.25">
      <c r="Q617" s="12"/>
    </row>
    <row r="618" spans="17:17" ht="15" x14ac:dyDescent="0.25">
      <c r="Q618" s="12"/>
    </row>
    <row r="619" spans="17:17" ht="15" x14ac:dyDescent="0.25">
      <c r="Q619" s="12"/>
    </row>
    <row r="620" spans="17:17" ht="15" x14ac:dyDescent="0.25">
      <c r="Q620" s="12"/>
    </row>
    <row r="621" spans="17:17" ht="15" x14ac:dyDescent="0.25">
      <c r="Q621" s="12"/>
    </row>
    <row r="622" spans="17:17" ht="15" x14ac:dyDescent="0.25">
      <c r="Q622" s="12"/>
    </row>
    <row r="623" spans="17:17" ht="15" x14ac:dyDescent="0.25">
      <c r="Q623" s="12"/>
    </row>
    <row r="624" spans="17:17" ht="15" x14ac:dyDescent="0.25">
      <c r="Q624" s="12"/>
    </row>
    <row r="625" spans="17:17" ht="15" x14ac:dyDescent="0.25">
      <c r="Q625" s="12"/>
    </row>
    <row r="626" spans="17:17" ht="15" x14ac:dyDescent="0.25">
      <c r="Q626" s="12"/>
    </row>
    <row r="627" spans="17:17" ht="15" x14ac:dyDescent="0.25">
      <c r="Q627" s="12"/>
    </row>
    <row r="628" spans="17:17" ht="15" x14ac:dyDescent="0.25">
      <c r="Q628" s="12"/>
    </row>
    <row r="629" spans="17:17" ht="15" x14ac:dyDescent="0.25">
      <c r="Q629" s="12"/>
    </row>
    <row r="630" spans="17:17" ht="15" x14ac:dyDescent="0.25">
      <c r="Q630" s="12"/>
    </row>
    <row r="631" spans="17:17" ht="15" x14ac:dyDescent="0.25">
      <c r="Q631" s="12"/>
    </row>
    <row r="632" spans="17:17" ht="15" x14ac:dyDescent="0.25">
      <c r="Q632" s="12"/>
    </row>
    <row r="633" spans="17:17" ht="15" x14ac:dyDescent="0.25">
      <c r="Q633" s="12"/>
    </row>
    <row r="634" spans="17:17" ht="15" x14ac:dyDescent="0.25">
      <c r="Q634" s="12"/>
    </row>
    <row r="635" spans="17:17" ht="15" x14ac:dyDescent="0.25">
      <c r="Q635" s="12"/>
    </row>
    <row r="636" spans="17:17" ht="15" x14ac:dyDescent="0.25">
      <c r="Q636" s="12"/>
    </row>
    <row r="637" spans="17:17" ht="15" x14ac:dyDescent="0.25">
      <c r="Q637" s="12"/>
    </row>
    <row r="638" spans="17:17" ht="15" x14ac:dyDescent="0.25">
      <c r="Q638" s="12"/>
    </row>
    <row r="639" spans="17:17" ht="15" x14ac:dyDescent="0.25">
      <c r="Q639" s="12"/>
    </row>
    <row r="640" spans="17:17" ht="15" x14ac:dyDescent="0.25">
      <c r="Q640" s="12"/>
    </row>
    <row r="641" spans="17:17" ht="15" x14ac:dyDescent="0.25">
      <c r="Q641" s="12"/>
    </row>
    <row r="642" spans="17:17" ht="15" x14ac:dyDescent="0.25">
      <c r="Q642" s="12"/>
    </row>
    <row r="643" spans="17:17" ht="15" x14ac:dyDescent="0.25">
      <c r="Q643" s="12"/>
    </row>
    <row r="644" spans="17:17" ht="15" x14ac:dyDescent="0.25">
      <c r="Q644" s="12"/>
    </row>
    <row r="645" spans="17:17" ht="15" x14ac:dyDescent="0.25">
      <c r="Q645" s="12"/>
    </row>
    <row r="646" spans="17:17" ht="15" x14ac:dyDescent="0.25">
      <c r="Q646" s="12"/>
    </row>
    <row r="647" spans="17:17" ht="15" x14ac:dyDescent="0.25">
      <c r="Q647" s="12"/>
    </row>
    <row r="648" spans="17:17" ht="15" x14ac:dyDescent="0.25">
      <c r="Q648" s="12"/>
    </row>
    <row r="649" spans="17:17" ht="15" x14ac:dyDescent="0.25">
      <c r="Q649" s="12"/>
    </row>
    <row r="650" spans="17:17" ht="15" x14ac:dyDescent="0.25">
      <c r="Q650" s="12"/>
    </row>
    <row r="651" spans="17:17" ht="15" x14ac:dyDescent="0.25">
      <c r="Q651" s="12"/>
    </row>
    <row r="652" spans="17:17" ht="15" x14ac:dyDescent="0.25">
      <c r="Q652" s="12"/>
    </row>
    <row r="653" spans="17:17" ht="15" x14ac:dyDescent="0.25">
      <c r="Q653" s="12"/>
    </row>
    <row r="654" spans="17:17" ht="15" x14ac:dyDescent="0.25">
      <c r="Q654" s="12"/>
    </row>
    <row r="655" spans="17:17" ht="15" x14ac:dyDescent="0.25">
      <c r="Q655" s="12"/>
    </row>
    <row r="656" spans="17:17" ht="15" x14ac:dyDescent="0.25">
      <c r="Q656" s="12"/>
    </row>
    <row r="657" spans="17:17" ht="15" x14ac:dyDescent="0.25">
      <c r="Q657" s="12"/>
    </row>
    <row r="658" spans="17:17" ht="15" x14ac:dyDescent="0.25">
      <c r="Q658" s="12"/>
    </row>
    <row r="659" spans="17:17" ht="15" x14ac:dyDescent="0.25">
      <c r="Q659" s="12"/>
    </row>
    <row r="660" spans="17:17" ht="15" x14ac:dyDescent="0.25">
      <c r="Q660" s="12"/>
    </row>
    <row r="661" spans="17:17" ht="15" x14ac:dyDescent="0.25">
      <c r="Q661" s="12"/>
    </row>
    <row r="662" spans="17:17" ht="15" x14ac:dyDescent="0.25">
      <c r="Q662" s="12"/>
    </row>
    <row r="663" spans="17:17" ht="15" x14ac:dyDescent="0.25">
      <c r="Q663" s="12"/>
    </row>
    <row r="664" spans="17:17" ht="15" x14ac:dyDescent="0.25">
      <c r="Q664" s="12"/>
    </row>
    <row r="665" spans="17:17" ht="15" x14ac:dyDescent="0.25">
      <c r="Q665" s="12"/>
    </row>
    <row r="666" spans="17:17" ht="15" x14ac:dyDescent="0.25">
      <c r="Q666" s="12"/>
    </row>
    <row r="667" spans="17:17" ht="15" x14ac:dyDescent="0.25">
      <c r="Q667" s="12"/>
    </row>
    <row r="668" spans="17:17" ht="15" x14ac:dyDescent="0.25">
      <c r="Q668" s="12"/>
    </row>
    <row r="669" spans="17:17" ht="15" x14ac:dyDescent="0.25">
      <c r="Q669" s="12"/>
    </row>
    <row r="670" spans="17:17" ht="15" x14ac:dyDescent="0.25">
      <c r="Q670" s="12"/>
    </row>
    <row r="671" spans="17:17" ht="15" x14ac:dyDescent="0.25">
      <c r="Q671" s="12"/>
    </row>
    <row r="672" spans="17:17" ht="15" x14ac:dyDescent="0.25">
      <c r="Q672" s="12"/>
    </row>
    <row r="673" spans="17:17" ht="15" x14ac:dyDescent="0.25">
      <c r="Q673" s="12"/>
    </row>
    <row r="674" spans="17:17" ht="15" x14ac:dyDescent="0.25">
      <c r="Q674" s="12"/>
    </row>
    <row r="675" spans="17:17" ht="15" x14ac:dyDescent="0.25">
      <c r="Q675" s="12"/>
    </row>
    <row r="676" spans="17:17" ht="15" x14ac:dyDescent="0.25">
      <c r="Q676" s="12"/>
    </row>
    <row r="677" spans="17:17" ht="15" x14ac:dyDescent="0.25">
      <c r="Q677" s="12"/>
    </row>
    <row r="678" spans="17:17" ht="15" x14ac:dyDescent="0.25">
      <c r="Q678" s="12"/>
    </row>
    <row r="679" spans="17:17" ht="15" x14ac:dyDescent="0.25">
      <c r="Q679" s="12"/>
    </row>
    <row r="680" spans="17:17" ht="15" x14ac:dyDescent="0.25">
      <c r="Q680" s="12"/>
    </row>
    <row r="681" spans="17:17" ht="15" x14ac:dyDescent="0.25">
      <c r="Q681" s="12"/>
    </row>
    <row r="682" spans="17:17" ht="15" x14ac:dyDescent="0.25">
      <c r="Q682" s="12"/>
    </row>
    <row r="683" spans="17:17" ht="15" x14ac:dyDescent="0.25">
      <c r="Q683" s="12"/>
    </row>
    <row r="684" spans="17:17" ht="15" x14ac:dyDescent="0.25">
      <c r="Q684" s="12"/>
    </row>
    <row r="685" spans="17:17" ht="15" x14ac:dyDescent="0.25">
      <c r="Q685" s="12"/>
    </row>
    <row r="686" spans="17:17" ht="15" x14ac:dyDescent="0.25">
      <c r="Q686" s="12"/>
    </row>
    <row r="687" spans="17:17" ht="15" x14ac:dyDescent="0.25">
      <c r="Q687" s="12"/>
    </row>
    <row r="688" spans="17:17" ht="15" x14ac:dyDescent="0.25">
      <c r="Q688" s="12"/>
    </row>
    <row r="689" spans="17:17" ht="15" x14ac:dyDescent="0.25">
      <c r="Q689" s="12"/>
    </row>
    <row r="690" spans="17:17" ht="15" x14ac:dyDescent="0.25">
      <c r="Q690" s="12"/>
    </row>
    <row r="691" spans="17:17" ht="15" x14ac:dyDescent="0.25">
      <c r="Q691" s="12"/>
    </row>
    <row r="692" spans="17:17" ht="15" x14ac:dyDescent="0.25">
      <c r="Q692" s="12"/>
    </row>
    <row r="693" spans="17:17" ht="15" x14ac:dyDescent="0.25">
      <c r="Q693" s="12"/>
    </row>
    <row r="694" spans="17:17" ht="15" x14ac:dyDescent="0.25">
      <c r="Q694" s="12"/>
    </row>
    <row r="695" spans="17:17" ht="15" x14ac:dyDescent="0.25">
      <c r="Q695" s="12"/>
    </row>
    <row r="696" spans="17:17" ht="15" x14ac:dyDescent="0.25">
      <c r="Q696" s="12"/>
    </row>
    <row r="697" spans="17:17" ht="15" x14ac:dyDescent="0.25">
      <c r="Q697" s="12"/>
    </row>
    <row r="698" spans="17:17" ht="15" x14ac:dyDescent="0.25">
      <c r="Q698" s="12"/>
    </row>
    <row r="699" spans="17:17" ht="15" x14ac:dyDescent="0.25">
      <c r="Q699" s="12"/>
    </row>
    <row r="700" spans="17:17" ht="15" x14ac:dyDescent="0.25">
      <c r="Q700" s="12"/>
    </row>
    <row r="701" spans="17:17" ht="15" x14ac:dyDescent="0.25">
      <c r="Q701" s="12"/>
    </row>
    <row r="702" spans="17:17" ht="15" x14ac:dyDescent="0.25">
      <c r="Q702" s="12"/>
    </row>
    <row r="703" spans="17:17" ht="15" x14ac:dyDescent="0.25">
      <c r="Q703" s="12"/>
    </row>
    <row r="704" spans="17:17" ht="15" x14ac:dyDescent="0.25">
      <c r="Q704" s="12"/>
    </row>
    <row r="705" spans="17:17" ht="15" x14ac:dyDescent="0.25">
      <c r="Q705" s="12"/>
    </row>
    <row r="706" spans="17:17" ht="15" x14ac:dyDescent="0.25">
      <c r="Q706" s="12"/>
    </row>
    <row r="707" spans="17:17" ht="15" x14ac:dyDescent="0.25">
      <c r="Q707" s="12"/>
    </row>
    <row r="708" spans="17:17" ht="15" x14ac:dyDescent="0.25">
      <c r="Q708" s="12"/>
    </row>
    <row r="709" spans="17:17" ht="15" x14ac:dyDescent="0.25">
      <c r="Q709" s="12"/>
    </row>
    <row r="710" spans="17:17" ht="15" x14ac:dyDescent="0.25">
      <c r="Q710" s="12"/>
    </row>
    <row r="711" spans="17:17" ht="15" x14ac:dyDescent="0.25">
      <c r="Q711" s="12"/>
    </row>
    <row r="712" spans="17:17" ht="15" x14ac:dyDescent="0.25">
      <c r="Q712" s="12"/>
    </row>
    <row r="713" spans="17:17" ht="15" x14ac:dyDescent="0.25">
      <c r="Q713" s="12"/>
    </row>
    <row r="714" spans="17:17" ht="15" x14ac:dyDescent="0.25">
      <c r="Q714" s="12"/>
    </row>
    <row r="715" spans="17:17" ht="15" x14ac:dyDescent="0.25">
      <c r="Q715" s="12"/>
    </row>
    <row r="716" spans="17:17" ht="15" x14ac:dyDescent="0.25">
      <c r="Q716" s="12"/>
    </row>
    <row r="717" spans="17:17" ht="15" x14ac:dyDescent="0.25">
      <c r="Q717" s="12"/>
    </row>
    <row r="718" spans="17:17" ht="15" x14ac:dyDescent="0.25">
      <c r="Q718" s="12"/>
    </row>
    <row r="719" spans="17:17" ht="15" x14ac:dyDescent="0.25">
      <c r="Q719" s="12"/>
    </row>
    <row r="720" spans="17:17" ht="15" x14ac:dyDescent="0.25">
      <c r="Q720" s="12"/>
    </row>
    <row r="721" spans="17:17" ht="15" x14ac:dyDescent="0.25">
      <c r="Q721" s="12"/>
    </row>
    <row r="722" spans="17:17" ht="15" x14ac:dyDescent="0.25">
      <c r="Q722" s="12"/>
    </row>
    <row r="723" spans="17:17" ht="15" x14ac:dyDescent="0.25">
      <c r="Q723" s="12"/>
    </row>
    <row r="724" spans="17:17" ht="15" x14ac:dyDescent="0.25">
      <c r="Q724" s="12"/>
    </row>
    <row r="725" spans="17:17" ht="15" x14ac:dyDescent="0.25">
      <c r="Q725" s="12"/>
    </row>
    <row r="726" spans="17:17" ht="15" x14ac:dyDescent="0.25">
      <c r="Q726" s="12"/>
    </row>
    <row r="727" spans="17:17" ht="15" x14ac:dyDescent="0.25">
      <c r="Q727" s="12"/>
    </row>
    <row r="728" spans="17:17" ht="15" x14ac:dyDescent="0.25">
      <c r="Q728" s="12"/>
    </row>
    <row r="729" spans="17:17" ht="15" x14ac:dyDescent="0.25">
      <c r="Q729" s="12"/>
    </row>
    <row r="730" spans="17:17" ht="15" x14ac:dyDescent="0.25">
      <c r="Q730" s="12"/>
    </row>
    <row r="731" spans="17:17" ht="15" x14ac:dyDescent="0.25">
      <c r="Q731" s="12"/>
    </row>
    <row r="732" spans="17:17" ht="15" x14ac:dyDescent="0.25">
      <c r="Q732" s="12"/>
    </row>
    <row r="733" spans="17:17" ht="15" x14ac:dyDescent="0.25">
      <c r="Q733" s="12"/>
    </row>
    <row r="734" spans="17:17" ht="15" x14ac:dyDescent="0.25">
      <c r="Q734" s="12"/>
    </row>
    <row r="735" spans="17:17" ht="15" x14ac:dyDescent="0.25">
      <c r="Q735" s="12"/>
    </row>
    <row r="736" spans="17:17" ht="15" x14ac:dyDescent="0.25">
      <c r="Q736" s="12"/>
    </row>
    <row r="737" spans="17:17" ht="15" x14ac:dyDescent="0.25">
      <c r="Q737" s="12"/>
    </row>
    <row r="738" spans="17:17" ht="15" x14ac:dyDescent="0.25">
      <c r="Q738" s="12"/>
    </row>
    <row r="739" spans="17:17" ht="15" x14ac:dyDescent="0.25">
      <c r="Q739" s="12"/>
    </row>
    <row r="740" spans="17:17" ht="15" x14ac:dyDescent="0.25">
      <c r="Q740" s="12"/>
    </row>
    <row r="741" spans="17:17" ht="15" x14ac:dyDescent="0.25">
      <c r="Q741" s="12"/>
    </row>
    <row r="742" spans="17:17" ht="15" x14ac:dyDescent="0.25">
      <c r="Q742" s="12"/>
    </row>
    <row r="743" spans="17:17" ht="15" x14ac:dyDescent="0.25">
      <c r="Q743" s="12"/>
    </row>
    <row r="744" spans="17:17" ht="15" x14ac:dyDescent="0.25">
      <c r="Q744" s="12"/>
    </row>
    <row r="745" spans="17:17" ht="15" x14ac:dyDescent="0.25">
      <c r="Q745" s="12"/>
    </row>
    <row r="746" spans="17:17" ht="15" x14ac:dyDescent="0.25">
      <c r="Q746" s="12"/>
    </row>
    <row r="747" spans="17:17" ht="15" x14ac:dyDescent="0.25">
      <c r="Q747" s="12"/>
    </row>
    <row r="748" spans="17:17" ht="15" x14ac:dyDescent="0.25">
      <c r="Q748" s="12"/>
    </row>
    <row r="749" spans="17:17" ht="15" x14ac:dyDescent="0.25">
      <c r="Q749" s="12"/>
    </row>
    <row r="750" spans="17:17" ht="15" x14ac:dyDescent="0.25">
      <c r="Q750" s="12"/>
    </row>
    <row r="751" spans="17:17" ht="15" x14ac:dyDescent="0.25">
      <c r="Q751" s="12"/>
    </row>
    <row r="752" spans="17:17" ht="15" x14ac:dyDescent="0.25">
      <c r="Q752" s="12"/>
    </row>
    <row r="753" spans="17:17" ht="15" x14ac:dyDescent="0.25">
      <c r="Q753" s="12"/>
    </row>
    <row r="754" spans="17:17" ht="15" x14ac:dyDescent="0.25">
      <c r="Q754" s="12"/>
    </row>
    <row r="755" spans="17:17" ht="15" x14ac:dyDescent="0.25">
      <c r="Q755" s="12"/>
    </row>
    <row r="756" spans="17:17" ht="15" x14ac:dyDescent="0.25">
      <c r="Q756" s="12"/>
    </row>
    <row r="757" spans="17:17" ht="15" x14ac:dyDescent="0.25">
      <c r="Q757" s="12"/>
    </row>
    <row r="758" spans="17:17" ht="15" x14ac:dyDescent="0.25">
      <c r="Q758" s="12"/>
    </row>
    <row r="759" spans="17:17" ht="15" x14ac:dyDescent="0.25">
      <c r="Q759" s="12"/>
    </row>
    <row r="760" spans="17:17" ht="15" x14ac:dyDescent="0.25">
      <c r="Q760" s="12"/>
    </row>
    <row r="761" spans="17:17" ht="15" x14ac:dyDescent="0.25">
      <c r="Q761" s="12"/>
    </row>
    <row r="762" spans="17:17" ht="15" x14ac:dyDescent="0.25">
      <c r="Q762" s="12"/>
    </row>
    <row r="763" spans="17:17" ht="15" x14ac:dyDescent="0.25">
      <c r="Q763" s="12"/>
    </row>
    <row r="764" spans="17:17" ht="15" x14ac:dyDescent="0.25">
      <c r="Q764" s="12"/>
    </row>
    <row r="765" spans="17:17" ht="15" x14ac:dyDescent="0.25">
      <c r="Q765" s="12"/>
    </row>
    <row r="766" spans="17:17" ht="15" x14ac:dyDescent="0.25">
      <c r="Q766" s="12"/>
    </row>
    <row r="767" spans="17:17" ht="15" x14ac:dyDescent="0.25">
      <c r="Q767" s="12"/>
    </row>
    <row r="768" spans="17:17" ht="15" x14ac:dyDescent="0.25">
      <c r="Q768" s="12"/>
    </row>
    <row r="769" spans="17:17" ht="15" x14ac:dyDescent="0.25">
      <c r="Q769" s="12"/>
    </row>
    <row r="770" spans="17:17" ht="15" x14ac:dyDescent="0.25">
      <c r="Q770" s="12"/>
    </row>
    <row r="771" spans="17:17" ht="15" x14ac:dyDescent="0.25">
      <c r="Q771" s="12"/>
    </row>
    <row r="772" spans="17:17" ht="15" x14ac:dyDescent="0.25">
      <c r="Q772" s="12"/>
    </row>
    <row r="773" spans="17:17" ht="15" x14ac:dyDescent="0.25">
      <c r="Q773" s="12"/>
    </row>
    <row r="774" spans="17:17" ht="15" x14ac:dyDescent="0.25">
      <c r="Q774" s="12"/>
    </row>
    <row r="775" spans="17:17" ht="15" x14ac:dyDescent="0.25">
      <c r="Q775" s="12"/>
    </row>
    <row r="776" spans="17:17" ht="15" x14ac:dyDescent="0.25">
      <c r="Q776" s="12"/>
    </row>
    <row r="777" spans="17:17" ht="15" x14ac:dyDescent="0.25">
      <c r="Q777" s="12"/>
    </row>
    <row r="778" spans="17:17" ht="15" x14ac:dyDescent="0.25">
      <c r="Q778" s="12"/>
    </row>
    <row r="779" spans="17:17" ht="15" x14ac:dyDescent="0.25">
      <c r="Q779" s="12"/>
    </row>
    <row r="780" spans="17:17" ht="15" x14ac:dyDescent="0.25">
      <c r="Q780" s="12"/>
    </row>
    <row r="781" spans="17:17" ht="15" x14ac:dyDescent="0.25">
      <c r="Q781" s="12"/>
    </row>
    <row r="782" spans="17:17" ht="15" x14ac:dyDescent="0.25">
      <c r="Q782" s="12"/>
    </row>
    <row r="783" spans="17:17" ht="15" x14ac:dyDescent="0.25">
      <c r="Q783" s="12"/>
    </row>
    <row r="784" spans="17:17" ht="15" x14ac:dyDescent="0.25">
      <c r="Q784" s="12"/>
    </row>
    <row r="785" spans="17:17" ht="15" x14ac:dyDescent="0.25">
      <c r="Q785" s="12"/>
    </row>
    <row r="786" spans="17:17" ht="15" x14ac:dyDescent="0.25">
      <c r="Q786" s="12"/>
    </row>
    <row r="787" spans="17:17" ht="15" x14ac:dyDescent="0.25">
      <c r="Q787" s="12"/>
    </row>
    <row r="788" spans="17:17" ht="15" x14ac:dyDescent="0.25">
      <c r="Q788" s="12"/>
    </row>
    <row r="789" spans="17:17" ht="15" x14ac:dyDescent="0.25">
      <c r="Q789" s="12"/>
    </row>
    <row r="790" spans="17:17" ht="15" x14ac:dyDescent="0.25">
      <c r="Q790" s="12"/>
    </row>
    <row r="791" spans="17:17" ht="15" x14ac:dyDescent="0.25">
      <c r="Q791" s="12"/>
    </row>
    <row r="792" spans="17:17" ht="15" x14ac:dyDescent="0.25">
      <c r="Q792" s="12"/>
    </row>
    <row r="793" spans="17:17" ht="15" x14ac:dyDescent="0.25">
      <c r="Q793" s="12"/>
    </row>
    <row r="794" spans="17:17" ht="15" x14ac:dyDescent="0.25">
      <c r="Q794" s="12"/>
    </row>
    <row r="795" spans="17:17" ht="15" x14ac:dyDescent="0.25">
      <c r="Q795" s="12"/>
    </row>
    <row r="796" spans="17:17" ht="15" x14ac:dyDescent="0.25">
      <c r="Q796" s="12"/>
    </row>
    <row r="797" spans="17:17" ht="15" x14ac:dyDescent="0.25">
      <c r="Q797" s="12"/>
    </row>
    <row r="798" spans="17:17" ht="15" x14ac:dyDescent="0.25">
      <c r="Q798" s="12"/>
    </row>
    <row r="799" spans="17:17" ht="15" x14ac:dyDescent="0.25">
      <c r="Q799" s="12"/>
    </row>
    <row r="800" spans="17:17" ht="15" x14ac:dyDescent="0.25">
      <c r="Q800" s="12"/>
    </row>
    <row r="801" spans="17:17" ht="15" x14ac:dyDescent="0.25">
      <c r="Q801" s="12"/>
    </row>
    <row r="802" spans="17:17" ht="15" x14ac:dyDescent="0.25">
      <c r="Q802" s="12"/>
    </row>
    <row r="803" spans="17:17" ht="15" x14ac:dyDescent="0.25">
      <c r="Q803" s="12"/>
    </row>
    <row r="804" spans="17:17" ht="15" x14ac:dyDescent="0.25">
      <c r="Q804" s="12"/>
    </row>
    <row r="805" spans="17:17" ht="15" x14ac:dyDescent="0.25">
      <c r="Q805" s="12"/>
    </row>
    <row r="806" spans="17:17" ht="15" x14ac:dyDescent="0.25">
      <c r="Q806" s="12"/>
    </row>
    <row r="807" spans="17:17" ht="15" x14ac:dyDescent="0.25">
      <c r="Q807" s="12"/>
    </row>
    <row r="808" spans="17:17" ht="15" x14ac:dyDescent="0.25">
      <c r="Q808" s="12"/>
    </row>
    <row r="809" spans="17:17" ht="15" x14ac:dyDescent="0.25">
      <c r="Q809" s="12"/>
    </row>
    <row r="810" spans="17:17" ht="15" x14ac:dyDescent="0.25">
      <c r="Q810" s="12"/>
    </row>
    <row r="811" spans="17:17" ht="15" x14ac:dyDescent="0.25">
      <c r="Q811" s="12"/>
    </row>
    <row r="812" spans="17:17" ht="15" x14ac:dyDescent="0.25">
      <c r="Q812" s="12"/>
    </row>
    <row r="813" spans="17:17" ht="15" x14ac:dyDescent="0.25">
      <c r="Q813" s="12"/>
    </row>
    <row r="814" spans="17:17" ht="15" x14ac:dyDescent="0.25">
      <c r="Q814" s="12"/>
    </row>
    <row r="815" spans="17:17" ht="15" x14ac:dyDescent="0.25">
      <c r="Q815" s="12"/>
    </row>
    <row r="816" spans="17:17" ht="15" x14ac:dyDescent="0.25">
      <c r="Q816" s="12"/>
    </row>
    <row r="817" spans="17:17" ht="15" x14ac:dyDescent="0.25">
      <c r="Q817" s="12"/>
    </row>
    <row r="818" spans="17:17" ht="15" x14ac:dyDescent="0.25">
      <c r="Q818" s="12"/>
    </row>
    <row r="819" spans="17:17" ht="15" x14ac:dyDescent="0.25">
      <c r="Q819" s="12"/>
    </row>
    <row r="820" spans="17:17" ht="15" x14ac:dyDescent="0.25">
      <c r="Q820" s="12"/>
    </row>
    <row r="821" spans="17:17" ht="15" x14ac:dyDescent="0.25">
      <c r="Q821" s="12"/>
    </row>
    <row r="822" spans="17:17" ht="15" x14ac:dyDescent="0.25">
      <c r="Q822" s="12"/>
    </row>
    <row r="823" spans="17:17" ht="15" x14ac:dyDescent="0.25">
      <c r="Q823" s="12"/>
    </row>
    <row r="824" spans="17:17" ht="15" x14ac:dyDescent="0.25">
      <c r="Q824" s="12"/>
    </row>
    <row r="825" spans="17:17" ht="15" x14ac:dyDescent="0.25">
      <c r="Q825" s="12"/>
    </row>
    <row r="826" spans="17:17" ht="15" x14ac:dyDescent="0.25">
      <c r="Q826" s="12"/>
    </row>
    <row r="827" spans="17:17" ht="15" x14ac:dyDescent="0.25">
      <c r="Q827" s="12"/>
    </row>
    <row r="828" spans="17:17" ht="15" x14ac:dyDescent="0.25">
      <c r="Q828" s="12"/>
    </row>
    <row r="829" spans="17:17" ht="15" x14ac:dyDescent="0.25">
      <c r="Q829" s="12"/>
    </row>
    <row r="830" spans="17:17" ht="15" x14ac:dyDescent="0.25">
      <c r="Q830" s="12"/>
    </row>
    <row r="831" spans="17:17" ht="15" x14ac:dyDescent="0.25">
      <c r="Q831" s="12"/>
    </row>
    <row r="832" spans="17:17" ht="15" x14ac:dyDescent="0.25">
      <c r="Q832" s="12"/>
    </row>
    <row r="833" spans="17:17" ht="15" x14ac:dyDescent="0.25">
      <c r="Q833" s="12"/>
    </row>
    <row r="834" spans="17:17" ht="15" x14ac:dyDescent="0.25">
      <c r="Q834" s="12"/>
    </row>
    <row r="835" spans="17:17" ht="15" x14ac:dyDescent="0.25">
      <c r="Q835" s="12"/>
    </row>
    <row r="836" spans="17:17" ht="15" x14ac:dyDescent="0.25">
      <c r="Q836" s="12"/>
    </row>
    <row r="837" spans="17:17" ht="15" x14ac:dyDescent="0.25">
      <c r="Q837" s="12"/>
    </row>
    <row r="838" spans="17:17" ht="15" x14ac:dyDescent="0.25">
      <c r="Q838" s="12"/>
    </row>
    <row r="839" spans="17:17" ht="15" x14ac:dyDescent="0.25">
      <c r="Q839" s="12"/>
    </row>
    <row r="840" spans="17:17" ht="15" x14ac:dyDescent="0.25">
      <c r="Q840" s="12"/>
    </row>
    <row r="841" spans="17:17" ht="15" x14ac:dyDescent="0.25">
      <c r="Q841" s="12"/>
    </row>
    <row r="842" spans="17:17" ht="15" x14ac:dyDescent="0.25">
      <c r="Q842" s="12"/>
    </row>
    <row r="843" spans="17:17" ht="15" x14ac:dyDescent="0.25">
      <c r="Q843" s="12"/>
    </row>
    <row r="844" spans="17:17" ht="15" x14ac:dyDescent="0.25">
      <c r="Q844" s="12"/>
    </row>
    <row r="845" spans="17:17" ht="15" x14ac:dyDescent="0.25">
      <c r="Q845" s="12"/>
    </row>
    <row r="846" spans="17:17" ht="15" x14ac:dyDescent="0.25">
      <c r="Q846" s="12"/>
    </row>
    <row r="847" spans="17:17" ht="15" x14ac:dyDescent="0.25">
      <c r="Q847" s="12"/>
    </row>
    <row r="848" spans="17:17" ht="15" x14ac:dyDescent="0.25">
      <c r="Q848" s="12"/>
    </row>
    <row r="849" spans="17:17" ht="15" x14ac:dyDescent="0.25">
      <c r="Q849" s="12"/>
    </row>
    <row r="850" spans="17:17" ht="15" x14ac:dyDescent="0.25">
      <c r="Q850" s="12"/>
    </row>
    <row r="851" spans="17:17" ht="15" x14ac:dyDescent="0.25">
      <c r="Q851" s="12"/>
    </row>
    <row r="852" spans="17:17" ht="15" x14ac:dyDescent="0.25">
      <c r="Q852" s="12"/>
    </row>
    <row r="853" spans="17:17" ht="15" x14ac:dyDescent="0.25">
      <c r="Q853" s="12"/>
    </row>
    <row r="854" spans="17:17" ht="15" x14ac:dyDescent="0.25">
      <c r="Q854" s="12"/>
    </row>
    <row r="855" spans="17:17" ht="15" x14ac:dyDescent="0.25">
      <c r="Q855" s="12"/>
    </row>
    <row r="856" spans="17:17" ht="15" x14ac:dyDescent="0.25">
      <c r="Q856" s="12"/>
    </row>
    <row r="857" spans="17:17" ht="15" x14ac:dyDescent="0.25">
      <c r="Q857" s="12"/>
    </row>
    <row r="858" spans="17:17" ht="15" x14ac:dyDescent="0.25">
      <c r="Q858" s="12"/>
    </row>
    <row r="859" spans="17:17" ht="15" x14ac:dyDescent="0.25">
      <c r="Q859" s="12"/>
    </row>
    <row r="860" spans="17:17" ht="15" x14ac:dyDescent="0.25">
      <c r="Q860" s="12"/>
    </row>
    <row r="861" spans="17:17" ht="15" x14ac:dyDescent="0.25">
      <c r="Q861" s="12"/>
    </row>
    <row r="862" spans="17:17" ht="15" x14ac:dyDescent="0.25">
      <c r="Q862" s="12"/>
    </row>
    <row r="863" spans="17:17" ht="15" x14ac:dyDescent="0.25">
      <c r="Q863" s="12"/>
    </row>
    <row r="864" spans="17:17" ht="15" x14ac:dyDescent="0.25">
      <c r="Q864" s="12"/>
    </row>
  </sheetData>
  <mergeCells count="3">
    <mergeCell ref="I24:J24"/>
    <mergeCell ref="I25:J25"/>
    <mergeCell ref="I26:J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7"/>
  <sheetViews>
    <sheetView tabSelected="1" topLeftCell="A3" workbookViewId="0">
      <selection activeCell="AA16" sqref="AA16"/>
    </sheetView>
  </sheetViews>
  <sheetFormatPr defaultColWidth="5.42578125" defaultRowHeight="28.5" customHeight="1" x14ac:dyDescent="0.25"/>
  <cols>
    <col min="1" max="10" width="5.42578125" style="15"/>
    <col min="11" max="11" width="2.85546875" style="15" customWidth="1"/>
    <col min="12" max="12" width="1.85546875" style="15" customWidth="1"/>
    <col min="13" max="13" width="4" style="15" customWidth="1"/>
    <col min="14" max="14" width="1.7109375" style="16" customWidth="1"/>
    <col min="15" max="15" width="4.42578125" style="15" customWidth="1"/>
    <col min="16" max="16" width="2.140625" style="15" customWidth="1"/>
    <col min="17" max="18" width="14" style="15" hidden="1" customWidth="1"/>
    <col min="19" max="22" width="5.42578125" style="15" hidden="1" customWidth="1"/>
    <col min="23" max="16384" width="5.42578125" style="15"/>
  </cols>
  <sheetData>
    <row r="1" spans="11:21" ht="15" x14ac:dyDescent="0.25"/>
    <row r="2" spans="11:21" ht="15" x14ac:dyDescent="0.25">
      <c r="K2" s="2" t="s">
        <v>0</v>
      </c>
      <c r="L2" s="2" t="s">
        <v>20</v>
      </c>
      <c r="M2" s="4"/>
      <c r="N2" s="6" t="s">
        <v>21</v>
      </c>
      <c r="O2" s="4"/>
      <c r="P2" s="2" t="s">
        <v>22</v>
      </c>
      <c r="Q2" s="15" t="str">
        <f>IF(M2=0,"верно","неверно")</f>
        <v>верно</v>
      </c>
      <c r="R2" s="15" t="str">
        <f>IF(O2=0,"верно","неверно")</f>
        <v>верно</v>
      </c>
    </row>
    <row r="3" spans="11:21" ht="15" x14ac:dyDescent="0.25">
      <c r="K3" s="2" t="s">
        <v>1</v>
      </c>
      <c r="L3" s="2" t="s">
        <v>20</v>
      </c>
      <c r="M3" s="4"/>
      <c r="N3" s="6" t="s">
        <v>21</v>
      </c>
      <c r="O3" s="4"/>
      <c r="P3" s="2" t="s">
        <v>22</v>
      </c>
      <c r="Q3" s="15" t="str">
        <f>IF(M3=-1,"верно","неверно")</f>
        <v>неверно</v>
      </c>
      <c r="R3" s="15" t="str">
        <f>IF(O3=1,"верно","неверно")</f>
        <v>неверно</v>
      </c>
    </row>
    <row r="4" spans="11:21" ht="15" x14ac:dyDescent="0.25">
      <c r="K4" s="2" t="s">
        <v>2</v>
      </c>
      <c r="L4" s="2" t="s">
        <v>20</v>
      </c>
      <c r="M4" s="4"/>
      <c r="N4" s="6" t="s">
        <v>21</v>
      </c>
      <c r="O4" s="4"/>
      <c r="P4" s="2" t="s">
        <v>22</v>
      </c>
      <c r="Q4" s="15" t="str">
        <f>IF(M4=-3,"верно","неверно")</f>
        <v>неверно</v>
      </c>
      <c r="R4" s="15" t="str">
        <f>IF(O4=1,"верно","неверно")</f>
        <v>неверно</v>
      </c>
    </row>
    <row r="5" spans="11:21" ht="15" x14ac:dyDescent="0.25">
      <c r="K5" s="2" t="s">
        <v>3</v>
      </c>
      <c r="L5" s="2" t="s">
        <v>20</v>
      </c>
      <c r="M5" s="4"/>
      <c r="N5" s="6" t="s">
        <v>21</v>
      </c>
      <c r="O5" s="4"/>
      <c r="P5" s="2" t="s">
        <v>22</v>
      </c>
      <c r="Q5" s="15" t="str">
        <f>IF(M5=-2,"верно","неверно")</f>
        <v>неверно</v>
      </c>
      <c r="R5" s="15" t="str">
        <f>IF(O5=3,"верно","неверно")</f>
        <v>неверно</v>
      </c>
    </row>
    <row r="6" spans="11:21" ht="15" x14ac:dyDescent="0.25">
      <c r="K6" s="2" t="s">
        <v>4</v>
      </c>
      <c r="L6" s="2" t="s">
        <v>20</v>
      </c>
      <c r="M6" s="4"/>
      <c r="N6" s="6" t="s">
        <v>21</v>
      </c>
      <c r="O6" s="4"/>
      <c r="P6" s="2" t="s">
        <v>22</v>
      </c>
      <c r="Q6" s="15" t="str">
        <f>IF(M6=-3,"верно","неверно")</f>
        <v>неверно</v>
      </c>
      <c r="R6" s="15" t="str">
        <f>IF(O6=3,"верно","неверно")</f>
        <v>неверно</v>
      </c>
    </row>
    <row r="7" spans="11:21" ht="15" x14ac:dyDescent="0.25">
      <c r="K7" s="2" t="s">
        <v>5</v>
      </c>
      <c r="L7" s="2" t="s">
        <v>20</v>
      </c>
      <c r="M7" s="4"/>
      <c r="N7" s="6" t="s">
        <v>21</v>
      </c>
      <c r="O7" s="4"/>
      <c r="P7" s="2" t="s">
        <v>22</v>
      </c>
      <c r="Q7" s="15" t="str">
        <f>IF(M7=-4,"верно","неверно")</f>
        <v>неверно</v>
      </c>
      <c r="R7" s="15" t="str">
        <f>IF(O7=6,"верно","неверно")</f>
        <v>неверно</v>
      </c>
    </row>
    <row r="8" spans="11:21" ht="15" x14ac:dyDescent="0.25">
      <c r="K8" s="2" t="s">
        <v>6</v>
      </c>
      <c r="L8" s="2" t="s">
        <v>20</v>
      </c>
      <c r="M8" s="4"/>
      <c r="N8" s="6" t="s">
        <v>21</v>
      </c>
      <c r="O8" s="4"/>
      <c r="P8" s="2" t="s">
        <v>22</v>
      </c>
      <c r="Q8" s="15" t="str">
        <f>IF(M8=-1,"верно","неверно")</f>
        <v>неверно</v>
      </c>
      <c r="R8" s="15" t="str">
        <f>IF(O8=8,"верно","неверно")</f>
        <v>неверно</v>
      </c>
    </row>
    <row r="9" spans="11:21" ht="15" x14ac:dyDescent="0.25">
      <c r="K9" s="2" t="s">
        <v>12</v>
      </c>
      <c r="L9" s="2" t="s">
        <v>20</v>
      </c>
      <c r="M9" s="4"/>
      <c r="N9" s="6" t="s">
        <v>21</v>
      </c>
      <c r="O9" s="4"/>
      <c r="P9" s="2" t="s">
        <v>22</v>
      </c>
      <c r="Q9" s="15" t="str">
        <f>IF(M9=2,"верно","неверно")</f>
        <v>неверно</v>
      </c>
      <c r="R9" s="15" t="str">
        <f>IF(O9=5,"верно","неверно")</f>
        <v>неверно</v>
      </c>
      <c r="T9" s="15">
        <f>COUNTIF(Q2:R19,"верно")</f>
        <v>5</v>
      </c>
      <c r="U9" s="15">
        <f>COUNTIF(Q2:R19,"неверно")</f>
        <v>29</v>
      </c>
    </row>
    <row r="10" spans="11:21" ht="15" x14ac:dyDescent="0.25">
      <c r="K10" s="2" t="s">
        <v>7</v>
      </c>
      <c r="L10" s="2" t="s">
        <v>20</v>
      </c>
      <c r="M10" s="4"/>
      <c r="N10" s="6" t="s">
        <v>21</v>
      </c>
      <c r="O10" s="4"/>
      <c r="P10" s="2" t="s">
        <v>22</v>
      </c>
      <c r="Q10" s="15" t="str">
        <f>IF(M10=2,"верно","неверно")</f>
        <v>неверно</v>
      </c>
      <c r="R10" s="15" t="str">
        <f>IF(O10=11,"верно","неверно")</f>
        <v>неверно</v>
      </c>
      <c r="T10" s="15">
        <f>IF(T9&lt;17,2,IF(T9&lt;25,3,IF(T9&lt;33,4,5)))</f>
        <v>2</v>
      </c>
    </row>
    <row r="11" spans="11:21" ht="15" x14ac:dyDescent="0.25">
      <c r="K11" s="2" t="s">
        <v>8</v>
      </c>
      <c r="L11" s="2" t="s">
        <v>20</v>
      </c>
      <c r="M11" s="4"/>
      <c r="N11" s="6" t="s">
        <v>21</v>
      </c>
      <c r="O11" s="4"/>
      <c r="P11" s="2" t="s">
        <v>22</v>
      </c>
      <c r="Q11" s="15" t="str">
        <f>IF(M11=6,"верно","неверно")</f>
        <v>неверно</v>
      </c>
      <c r="R11" s="15" t="str">
        <f>IF(O11=10,"верно","неверно")</f>
        <v>неверно</v>
      </c>
    </row>
    <row r="12" spans="11:21" ht="15" x14ac:dyDescent="0.25">
      <c r="K12" s="2" t="s">
        <v>9</v>
      </c>
      <c r="L12" s="2" t="s">
        <v>20</v>
      </c>
      <c r="M12" s="4"/>
      <c r="N12" s="6" t="s">
        <v>21</v>
      </c>
      <c r="O12" s="4"/>
      <c r="P12" s="2" t="s">
        <v>22</v>
      </c>
      <c r="Q12" s="15" t="str">
        <f>IF(M12=3,"верно","неверно")</f>
        <v>неверно</v>
      </c>
      <c r="R12" s="15" t="str">
        <f>IF(O12=9,"верно","неверно")</f>
        <v>неверно</v>
      </c>
    </row>
    <row r="13" spans="11:21" ht="15" x14ac:dyDescent="0.25">
      <c r="K13" s="2" t="s">
        <v>10</v>
      </c>
      <c r="L13" s="2" t="s">
        <v>20</v>
      </c>
      <c r="M13" s="4"/>
      <c r="N13" s="6" t="s">
        <v>21</v>
      </c>
      <c r="O13" s="4"/>
      <c r="P13" s="2" t="s">
        <v>22</v>
      </c>
      <c r="Q13" s="15" t="str">
        <f>IF(M13=4,"верно","неверно")</f>
        <v>неверно</v>
      </c>
      <c r="R13" s="15" t="str">
        <f>IF(O13=5,"верно","неверно")</f>
        <v>неверно</v>
      </c>
    </row>
    <row r="14" spans="11:21" ht="15" x14ac:dyDescent="0.25">
      <c r="K14" s="2" t="s">
        <v>11</v>
      </c>
      <c r="L14" s="2" t="s">
        <v>20</v>
      </c>
      <c r="M14" s="4"/>
      <c r="N14" s="6" t="s">
        <v>21</v>
      </c>
      <c r="O14" s="4"/>
      <c r="P14" s="2" t="s">
        <v>22</v>
      </c>
      <c r="Q14" s="15" t="str">
        <f>IF(M14=3,"верно","неверно")</f>
        <v>неверно</v>
      </c>
      <c r="R14" s="15" t="str">
        <f>IF(O14=0,"верно","неверно")</f>
        <v>верно</v>
      </c>
    </row>
    <row r="15" spans="11:21" ht="15" x14ac:dyDescent="0.25">
      <c r="K15" s="2" t="s">
        <v>13</v>
      </c>
      <c r="L15" s="2" t="s">
        <v>20</v>
      </c>
      <c r="M15" s="4"/>
      <c r="N15" s="6" t="s">
        <v>21</v>
      </c>
      <c r="O15" s="4"/>
      <c r="P15" s="2" t="s">
        <v>22</v>
      </c>
      <c r="Q15" s="15" t="str">
        <f>IF(M15=2,"верно","неверно")</f>
        <v>неверно</v>
      </c>
      <c r="R15" s="15" t="str">
        <f>IF(O15=0,"верно","неверно")</f>
        <v>верно</v>
      </c>
    </row>
    <row r="16" spans="11:21" ht="15" x14ac:dyDescent="0.25">
      <c r="K16" s="2" t="s">
        <v>14</v>
      </c>
      <c r="L16" s="2" t="s">
        <v>20</v>
      </c>
      <c r="M16" s="4"/>
      <c r="N16" s="6" t="s">
        <v>21</v>
      </c>
      <c r="O16" s="4"/>
      <c r="P16" s="2" t="s">
        <v>22</v>
      </c>
      <c r="Q16" s="15" t="str">
        <f>IF(M16=1,"верно","неверно")</f>
        <v>неверно</v>
      </c>
      <c r="R16" s="15" t="str">
        <f>IF(O16=-7,"верно","неверно")</f>
        <v>неверно</v>
      </c>
    </row>
    <row r="17" spans="1:18" ht="15" x14ac:dyDescent="0.25">
      <c r="K17" s="2" t="s">
        <v>15</v>
      </c>
      <c r="L17" s="2" t="s">
        <v>20</v>
      </c>
      <c r="M17" s="4"/>
      <c r="N17" s="6" t="s">
        <v>21</v>
      </c>
      <c r="O17" s="4"/>
      <c r="P17" s="2" t="s">
        <v>22</v>
      </c>
      <c r="Q17" s="15" t="str">
        <f>IF(M17=3,"верно","неверно")</f>
        <v>неверно</v>
      </c>
      <c r="R17" s="15" t="str">
        <f>IF(O17=-8,"верно","неверно")</f>
        <v>неверно</v>
      </c>
    </row>
    <row r="18" spans="1:18" ht="15" x14ac:dyDescent="0.25">
      <c r="K18" s="2" t="s">
        <v>19</v>
      </c>
      <c r="L18" s="2" t="s">
        <v>20</v>
      </c>
      <c r="M18" s="4"/>
      <c r="N18" s="6" t="s">
        <v>21</v>
      </c>
      <c r="O18" s="4"/>
      <c r="P18" s="2" t="s">
        <v>22</v>
      </c>
      <c r="Q18" s="15" t="str">
        <f>IF(M18=0,"верно","неверно")</f>
        <v>верно</v>
      </c>
      <c r="R18" s="15" t="str">
        <f>IF(O18=-8,"верно","неверно")</f>
        <v>неверно</v>
      </c>
    </row>
    <row r="19" spans="1:18" ht="15" x14ac:dyDescent="0.25">
      <c r="K19" s="3"/>
      <c r="L19" s="3"/>
      <c r="M19" s="18"/>
      <c r="N19" s="19"/>
      <c r="O19" s="18"/>
      <c r="P19" s="3"/>
    </row>
    <row r="20" spans="1:18" ht="15" x14ac:dyDescent="0.25">
      <c r="N20" s="15"/>
    </row>
    <row r="21" spans="1:18" ht="15" x14ac:dyDescent="0.25"/>
    <row r="22" spans="1:18" ht="15" x14ac:dyDescent="0.25"/>
    <row r="23" spans="1:18" ht="15" x14ac:dyDescent="0.25"/>
    <row r="24" spans="1:18" ht="15" x14ac:dyDescent="0.25"/>
    <row r="25" spans="1:18" ht="21" x14ac:dyDescent="0.35">
      <c r="A25" s="17" t="s">
        <v>23</v>
      </c>
      <c r="I25" s="20">
        <f>T9</f>
        <v>5</v>
      </c>
      <c r="N25" s="15"/>
    </row>
    <row r="26" spans="1:18" ht="21" x14ac:dyDescent="0.35">
      <c r="A26" s="17" t="s">
        <v>24</v>
      </c>
      <c r="I26" s="20">
        <f>U9</f>
        <v>29</v>
      </c>
      <c r="N26" s="15"/>
    </row>
    <row r="27" spans="1:18" ht="21" x14ac:dyDescent="0.35">
      <c r="A27" s="17" t="s">
        <v>30</v>
      </c>
      <c r="I27" s="20">
        <f>T10</f>
        <v>2</v>
      </c>
      <c r="N27" s="15"/>
    </row>
    <row r="28" spans="1:18" ht="15" x14ac:dyDescent="0.25">
      <c r="N28" s="15"/>
    </row>
    <row r="29" spans="1:18" ht="15" x14ac:dyDescent="0.25">
      <c r="N29" s="15"/>
    </row>
    <row r="30" spans="1:18" ht="15" x14ac:dyDescent="0.25">
      <c r="N30" s="15"/>
    </row>
    <row r="31" spans="1:18" ht="15" x14ac:dyDescent="0.25">
      <c r="N31" s="15"/>
    </row>
    <row r="32" spans="1:18" ht="15" x14ac:dyDescent="0.25">
      <c r="N32" s="15"/>
    </row>
    <row r="33" spans="14:14" ht="15" x14ac:dyDescent="0.25">
      <c r="N33" s="15"/>
    </row>
    <row r="34" spans="14:14" ht="15" x14ac:dyDescent="0.25">
      <c r="N34" s="15"/>
    </row>
    <row r="35" spans="14:14" ht="15" x14ac:dyDescent="0.25">
      <c r="N35" s="15"/>
    </row>
    <row r="36" spans="14:14" ht="15" x14ac:dyDescent="0.25">
      <c r="N36" s="15"/>
    </row>
    <row r="37" spans="14:14" ht="15" x14ac:dyDescent="0.25">
      <c r="N37" s="15"/>
    </row>
    <row r="38" spans="14:14" ht="15" x14ac:dyDescent="0.25">
      <c r="N38" s="15"/>
    </row>
    <row r="39" spans="14:14" ht="15" x14ac:dyDescent="0.25">
      <c r="N39" s="15"/>
    </row>
    <row r="40" spans="14:14" ht="15" x14ac:dyDescent="0.25">
      <c r="N40" s="15"/>
    </row>
    <row r="41" spans="14:14" ht="15" x14ac:dyDescent="0.25">
      <c r="N41" s="15"/>
    </row>
    <row r="42" spans="14:14" ht="15" x14ac:dyDescent="0.25">
      <c r="N42" s="15"/>
    </row>
    <row r="43" spans="14:14" ht="15" x14ac:dyDescent="0.25">
      <c r="N43" s="15"/>
    </row>
    <row r="44" spans="14:14" ht="15" x14ac:dyDescent="0.25">
      <c r="N44" s="15"/>
    </row>
    <row r="45" spans="14:14" ht="15" x14ac:dyDescent="0.25">
      <c r="N45" s="15"/>
    </row>
    <row r="46" spans="14:14" ht="15" x14ac:dyDescent="0.25">
      <c r="N46" s="15"/>
    </row>
    <row r="47" spans="14:14" ht="15" x14ac:dyDescent="0.25">
      <c r="N47" s="15"/>
    </row>
    <row r="48" spans="14:14" ht="15" x14ac:dyDescent="0.25">
      <c r="N48" s="15"/>
    </row>
    <row r="49" spans="14:14" ht="15" x14ac:dyDescent="0.25">
      <c r="N49" s="15"/>
    </row>
    <row r="50" spans="14:14" ht="15" x14ac:dyDescent="0.25">
      <c r="N50" s="15"/>
    </row>
    <row r="51" spans="14:14" ht="15" x14ac:dyDescent="0.25">
      <c r="N51" s="15"/>
    </row>
    <row r="52" spans="14:14" ht="15" x14ac:dyDescent="0.25">
      <c r="N52" s="15"/>
    </row>
    <row r="53" spans="14:14" ht="15" x14ac:dyDescent="0.25">
      <c r="N53" s="15"/>
    </row>
    <row r="54" spans="14:14" ht="15" x14ac:dyDescent="0.25">
      <c r="N54" s="15"/>
    </row>
    <row r="55" spans="14:14" ht="15" x14ac:dyDescent="0.25">
      <c r="N55" s="15"/>
    </row>
    <row r="56" spans="14:14" ht="15" x14ac:dyDescent="0.25">
      <c r="N56" s="15"/>
    </row>
    <row r="57" spans="14:14" ht="15" x14ac:dyDescent="0.25">
      <c r="N57" s="15"/>
    </row>
    <row r="58" spans="14:14" ht="15" x14ac:dyDescent="0.25">
      <c r="N58" s="15"/>
    </row>
    <row r="59" spans="14:14" ht="15" x14ac:dyDescent="0.25">
      <c r="N59" s="15"/>
    </row>
    <row r="60" spans="14:14" ht="15" x14ac:dyDescent="0.25">
      <c r="N60" s="15"/>
    </row>
    <row r="61" spans="14:14" ht="15" x14ac:dyDescent="0.25">
      <c r="N61" s="15"/>
    </row>
    <row r="62" spans="14:14" ht="15" x14ac:dyDescent="0.25">
      <c r="N62" s="15"/>
    </row>
    <row r="63" spans="14:14" ht="15" x14ac:dyDescent="0.25">
      <c r="N63" s="15"/>
    </row>
    <row r="64" spans="14:14" ht="15" x14ac:dyDescent="0.25">
      <c r="N64" s="15"/>
    </row>
    <row r="65" spans="14:14" ht="15" x14ac:dyDescent="0.25">
      <c r="N65" s="15"/>
    </row>
    <row r="66" spans="14:14" ht="15" x14ac:dyDescent="0.25">
      <c r="N66" s="15"/>
    </row>
    <row r="67" spans="14:14" ht="15" x14ac:dyDescent="0.25">
      <c r="N67" s="15"/>
    </row>
    <row r="68" spans="14:14" ht="15" x14ac:dyDescent="0.25">
      <c r="N68" s="15"/>
    </row>
    <row r="69" spans="14:14" ht="15" x14ac:dyDescent="0.25">
      <c r="N69" s="15"/>
    </row>
    <row r="70" spans="14:14" ht="15" x14ac:dyDescent="0.25">
      <c r="N70" s="15"/>
    </row>
    <row r="71" spans="14:14" ht="15" x14ac:dyDescent="0.25">
      <c r="N71" s="15"/>
    </row>
    <row r="72" spans="14:14" ht="15" x14ac:dyDescent="0.25">
      <c r="N72" s="15"/>
    </row>
    <row r="73" spans="14:14" ht="15" x14ac:dyDescent="0.25">
      <c r="N73" s="15"/>
    </row>
    <row r="74" spans="14:14" ht="15" x14ac:dyDescent="0.25">
      <c r="N74" s="15"/>
    </row>
    <row r="75" spans="14:14" ht="15" x14ac:dyDescent="0.25">
      <c r="N75" s="15"/>
    </row>
    <row r="76" spans="14:14" ht="15" x14ac:dyDescent="0.25">
      <c r="N76" s="15"/>
    </row>
    <row r="77" spans="14:14" ht="15" x14ac:dyDescent="0.25">
      <c r="N77" s="15"/>
    </row>
    <row r="78" spans="14:14" ht="15" x14ac:dyDescent="0.25">
      <c r="N78" s="15"/>
    </row>
    <row r="79" spans="14:14" ht="15" x14ac:dyDescent="0.25">
      <c r="N79" s="15"/>
    </row>
    <row r="80" spans="14:14" ht="15" x14ac:dyDescent="0.25">
      <c r="N80" s="15"/>
    </row>
    <row r="81" spans="14:14" ht="15" x14ac:dyDescent="0.25">
      <c r="N81" s="15"/>
    </row>
    <row r="82" spans="14:14" ht="15" x14ac:dyDescent="0.25">
      <c r="N82" s="15"/>
    </row>
    <row r="83" spans="14:14" ht="15" x14ac:dyDescent="0.25">
      <c r="N83" s="15"/>
    </row>
    <row r="84" spans="14:14" ht="15" x14ac:dyDescent="0.25">
      <c r="N84" s="15"/>
    </row>
    <row r="85" spans="14:14" ht="15" x14ac:dyDescent="0.25">
      <c r="N85" s="15"/>
    </row>
    <row r="86" spans="14:14" ht="15" x14ac:dyDescent="0.25">
      <c r="N86" s="15"/>
    </row>
    <row r="87" spans="14:14" ht="15" x14ac:dyDescent="0.25">
      <c r="N87" s="15"/>
    </row>
    <row r="88" spans="14:14" ht="15" x14ac:dyDescent="0.25">
      <c r="N88" s="15"/>
    </row>
    <row r="89" spans="14:14" ht="15" x14ac:dyDescent="0.25">
      <c r="N89" s="15"/>
    </row>
    <row r="90" spans="14:14" ht="15" x14ac:dyDescent="0.25">
      <c r="N90" s="15"/>
    </row>
    <row r="91" spans="14:14" ht="15" x14ac:dyDescent="0.25">
      <c r="N91" s="15"/>
    </row>
    <row r="92" spans="14:14" ht="15" x14ac:dyDescent="0.25">
      <c r="N92" s="15"/>
    </row>
    <row r="93" spans="14:14" ht="15" x14ac:dyDescent="0.25">
      <c r="N93" s="15"/>
    </row>
    <row r="94" spans="14:14" ht="15" x14ac:dyDescent="0.25">
      <c r="N94" s="15"/>
    </row>
    <row r="95" spans="14:14" ht="15" x14ac:dyDescent="0.25">
      <c r="N95" s="15"/>
    </row>
    <row r="96" spans="14:14" ht="15" x14ac:dyDescent="0.25">
      <c r="N96" s="15"/>
    </row>
    <row r="97" spans="14:14" ht="15" x14ac:dyDescent="0.25">
      <c r="N97" s="15"/>
    </row>
    <row r="98" spans="14:14" ht="15" x14ac:dyDescent="0.25">
      <c r="N98" s="15"/>
    </row>
    <row r="99" spans="14:14" ht="15" x14ac:dyDescent="0.25">
      <c r="N99" s="15"/>
    </row>
    <row r="100" spans="14:14" ht="15" x14ac:dyDescent="0.25">
      <c r="N100" s="15"/>
    </row>
    <row r="101" spans="14:14" ht="15" x14ac:dyDescent="0.25">
      <c r="N101" s="15"/>
    </row>
    <row r="102" spans="14:14" ht="15" x14ac:dyDescent="0.25">
      <c r="N102" s="15"/>
    </row>
    <row r="103" spans="14:14" ht="15" x14ac:dyDescent="0.25">
      <c r="N103" s="15"/>
    </row>
    <row r="104" spans="14:14" ht="15" x14ac:dyDescent="0.25">
      <c r="N104" s="15"/>
    </row>
    <row r="105" spans="14:14" ht="15" x14ac:dyDescent="0.25">
      <c r="N105" s="15"/>
    </row>
    <row r="106" spans="14:14" ht="15" x14ac:dyDescent="0.25">
      <c r="N106" s="15"/>
    </row>
    <row r="107" spans="14:14" ht="15" x14ac:dyDescent="0.25">
      <c r="N107" s="15"/>
    </row>
    <row r="108" spans="14:14" ht="15" x14ac:dyDescent="0.25">
      <c r="N108" s="15"/>
    </row>
    <row r="109" spans="14:14" ht="15" x14ac:dyDescent="0.25">
      <c r="N109" s="15"/>
    </row>
    <row r="110" spans="14:14" ht="15" x14ac:dyDescent="0.25">
      <c r="N110" s="15"/>
    </row>
    <row r="111" spans="14:14" ht="15" x14ac:dyDescent="0.25">
      <c r="N111" s="15"/>
    </row>
    <row r="112" spans="14:14" ht="15" x14ac:dyDescent="0.25">
      <c r="N112" s="15"/>
    </row>
    <row r="113" spans="14:14" ht="15" x14ac:dyDescent="0.25">
      <c r="N113" s="15"/>
    </row>
    <row r="114" spans="14:14" ht="15" x14ac:dyDescent="0.25">
      <c r="N114" s="15"/>
    </row>
    <row r="115" spans="14:14" ht="15" x14ac:dyDescent="0.25">
      <c r="N115" s="15"/>
    </row>
    <row r="116" spans="14:14" ht="15" x14ac:dyDescent="0.25">
      <c r="N116" s="15"/>
    </row>
    <row r="117" spans="14:14" ht="15" x14ac:dyDescent="0.25">
      <c r="N117" s="15"/>
    </row>
    <row r="118" spans="14:14" ht="15" x14ac:dyDescent="0.25">
      <c r="N118" s="15"/>
    </row>
    <row r="119" spans="14:14" ht="15" x14ac:dyDescent="0.25">
      <c r="N119" s="15"/>
    </row>
    <row r="120" spans="14:14" ht="15" x14ac:dyDescent="0.25">
      <c r="N120" s="15"/>
    </row>
    <row r="121" spans="14:14" ht="15" x14ac:dyDescent="0.25">
      <c r="N121" s="15"/>
    </row>
    <row r="122" spans="14:14" ht="15" x14ac:dyDescent="0.25">
      <c r="N122" s="15"/>
    </row>
    <row r="123" spans="14:14" ht="15" x14ac:dyDescent="0.25">
      <c r="N123" s="15"/>
    </row>
    <row r="124" spans="14:14" ht="15" x14ac:dyDescent="0.25">
      <c r="N124" s="15"/>
    </row>
    <row r="125" spans="14:14" ht="15" x14ac:dyDescent="0.25">
      <c r="N125" s="15"/>
    </row>
    <row r="126" spans="14:14" ht="15" x14ac:dyDescent="0.25">
      <c r="N126" s="15"/>
    </row>
    <row r="127" spans="14:14" ht="15" x14ac:dyDescent="0.25">
      <c r="N127" s="15"/>
    </row>
    <row r="128" spans="14:14" ht="15" x14ac:dyDescent="0.25">
      <c r="N128" s="15"/>
    </row>
    <row r="129" spans="14:14" ht="15" x14ac:dyDescent="0.25">
      <c r="N129" s="15"/>
    </row>
    <row r="130" spans="14:14" ht="15" x14ac:dyDescent="0.25">
      <c r="N130" s="15"/>
    </row>
    <row r="131" spans="14:14" ht="15" x14ac:dyDescent="0.25">
      <c r="N131" s="15"/>
    </row>
    <row r="132" spans="14:14" ht="15" x14ac:dyDescent="0.25">
      <c r="N132" s="15"/>
    </row>
    <row r="133" spans="14:14" ht="15" x14ac:dyDescent="0.25">
      <c r="N133" s="15"/>
    </row>
    <row r="134" spans="14:14" ht="15" x14ac:dyDescent="0.25">
      <c r="N134" s="15"/>
    </row>
    <row r="135" spans="14:14" ht="15" x14ac:dyDescent="0.25">
      <c r="N135" s="15"/>
    </row>
    <row r="136" spans="14:14" ht="15" x14ac:dyDescent="0.25">
      <c r="N136" s="15"/>
    </row>
    <row r="137" spans="14:14" ht="15" x14ac:dyDescent="0.25">
      <c r="N137" s="15"/>
    </row>
    <row r="138" spans="14:14" ht="15" x14ac:dyDescent="0.25">
      <c r="N138" s="15"/>
    </row>
    <row r="139" spans="14:14" ht="15" x14ac:dyDescent="0.25">
      <c r="N139" s="15"/>
    </row>
    <row r="140" spans="14:14" ht="15" x14ac:dyDescent="0.25">
      <c r="N140" s="15"/>
    </row>
    <row r="141" spans="14:14" ht="15" x14ac:dyDescent="0.25">
      <c r="N141" s="15"/>
    </row>
    <row r="142" spans="14:14" ht="15" x14ac:dyDescent="0.25">
      <c r="N142" s="15"/>
    </row>
    <row r="143" spans="14:14" ht="15" x14ac:dyDescent="0.25">
      <c r="N143" s="15"/>
    </row>
    <row r="144" spans="14:14" ht="15" x14ac:dyDescent="0.25">
      <c r="N144" s="15"/>
    </row>
    <row r="145" spans="14:14" ht="15" x14ac:dyDescent="0.25">
      <c r="N145" s="15"/>
    </row>
    <row r="146" spans="14:14" ht="15" x14ac:dyDescent="0.25">
      <c r="N146" s="15"/>
    </row>
    <row r="147" spans="14:14" ht="15" x14ac:dyDescent="0.25">
      <c r="N147" s="15"/>
    </row>
    <row r="148" spans="14:14" ht="15" x14ac:dyDescent="0.25">
      <c r="N148" s="15"/>
    </row>
    <row r="149" spans="14:14" ht="15" x14ac:dyDescent="0.25">
      <c r="N149" s="15"/>
    </row>
    <row r="150" spans="14:14" ht="15" x14ac:dyDescent="0.25">
      <c r="N150" s="15"/>
    </row>
    <row r="151" spans="14:14" ht="15" x14ac:dyDescent="0.25">
      <c r="N151" s="15"/>
    </row>
    <row r="152" spans="14:14" ht="15" x14ac:dyDescent="0.25">
      <c r="N152" s="15"/>
    </row>
    <row r="153" spans="14:14" ht="15" x14ac:dyDescent="0.25">
      <c r="N153" s="15"/>
    </row>
    <row r="154" spans="14:14" ht="15" x14ac:dyDescent="0.25">
      <c r="N154" s="15"/>
    </row>
    <row r="155" spans="14:14" ht="15" x14ac:dyDescent="0.25">
      <c r="N155" s="15"/>
    </row>
    <row r="156" spans="14:14" ht="15" x14ac:dyDescent="0.25">
      <c r="N156" s="15"/>
    </row>
    <row r="157" spans="14:14" ht="15" x14ac:dyDescent="0.25">
      <c r="N157" s="15"/>
    </row>
    <row r="158" spans="14:14" ht="15" x14ac:dyDescent="0.25">
      <c r="N158" s="15"/>
    </row>
    <row r="159" spans="14:14" ht="15" x14ac:dyDescent="0.25">
      <c r="N159" s="15"/>
    </row>
    <row r="160" spans="14:14" ht="15" x14ac:dyDescent="0.25">
      <c r="N160" s="15"/>
    </row>
    <row r="161" spans="14:14" ht="15" x14ac:dyDescent="0.25">
      <c r="N161" s="15"/>
    </row>
    <row r="162" spans="14:14" ht="15" x14ac:dyDescent="0.25">
      <c r="N162" s="15"/>
    </row>
    <row r="163" spans="14:14" ht="15" x14ac:dyDescent="0.25">
      <c r="N163" s="15"/>
    </row>
    <row r="164" spans="14:14" ht="15" x14ac:dyDescent="0.25">
      <c r="N164" s="15"/>
    </row>
    <row r="165" spans="14:14" ht="15" x14ac:dyDescent="0.25">
      <c r="N165" s="15"/>
    </row>
    <row r="166" spans="14:14" ht="15" x14ac:dyDescent="0.25">
      <c r="N166" s="15"/>
    </row>
    <row r="167" spans="14:14" ht="15" x14ac:dyDescent="0.25">
      <c r="N167" s="15"/>
    </row>
    <row r="168" spans="14:14" ht="15" x14ac:dyDescent="0.25">
      <c r="N168" s="15"/>
    </row>
    <row r="169" spans="14:14" ht="15" x14ac:dyDescent="0.25">
      <c r="N169" s="15"/>
    </row>
    <row r="170" spans="14:14" ht="15" x14ac:dyDescent="0.25">
      <c r="N170" s="15"/>
    </row>
    <row r="171" spans="14:14" ht="15" x14ac:dyDescent="0.25">
      <c r="N171" s="15"/>
    </row>
    <row r="172" spans="14:14" ht="15" x14ac:dyDescent="0.25">
      <c r="N172" s="15"/>
    </row>
    <row r="173" spans="14:14" ht="15" x14ac:dyDescent="0.25">
      <c r="N173" s="15"/>
    </row>
    <row r="174" spans="14:14" ht="15" x14ac:dyDescent="0.25">
      <c r="N174" s="15"/>
    </row>
    <row r="175" spans="14:14" ht="15" x14ac:dyDescent="0.25">
      <c r="N175" s="15"/>
    </row>
    <row r="176" spans="14:14" ht="15" x14ac:dyDescent="0.25">
      <c r="N176" s="15"/>
    </row>
    <row r="177" spans="14:14" ht="15" x14ac:dyDescent="0.25">
      <c r="N177" s="15"/>
    </row>
    <row r="178" spans="14:14" ht="15" x14ac:dyDescent="0.25">
      <c r="N178" s="15"/>
    </row>
    <row r="179" spans="14:14" ht="15" x14ac:dyDescent="0.25">
      <c r="N179" s="15"/>
    </row>
    <row r="180" spans="14:14" ht="15" x14ac:dyDescent="0.25">
      <c r="N180" s="15"/>
    </row>
    <row r="181" spans="14:14" ht="15" x14ac:dyDescent="0.25">
      <c r="N181" s="15"/>
    </row>
    <row r="182" spans="14:14" ht="15" x14ac:dyDescent="0.25">
      <c r="N182" s="15"/>
    </row>
    <row r="183" spans="14:14" ht="15" x14ac:dyDescent="0.25">
      <c r="N183" s="15"/>
    </row>
    <row r="184" spans="14:14" ht="15" x14ac:dyDescent="0.25">
      <c r="N184" s="15"/>
    </row>
    <row r="185" spans="14:14" ht="15" x14ac:dyDescent="0.25">
      <c r="N185" s="15"/>
    </row>
    <row r="186" spans="14:14" ht="15" x14ac:dyDescent="0.25">
      <c r="N186" s="15"/>
    </row>
    <row r="187" spans="14:14" ht="15" x14ac:dyDescent="0.25">
      <c r="N187" s="15"/>
    </row>
    <row r="188" spans="14:14" ht="15" x14ac:dyDescent="0.25">
      <c r="N188" s="15"/>
    </row>
    <row r="189" spans="14:14" ht="15" x14ac:dyDescent="0.25">
      <c r="N189" s="15"/>
    </row>
    <row r="190" spans="14:14" ht="15" x14ac:dyDescent="0.25">
      <c r="N190" s="15"/>
    </row>
    <row r="191" spans="14:14" ht="15" x14ac:dyDescent="0.25">
      <c r="N191" s="15"/>
    </row>
    <row r="192" spans="14:14" ht="15" x14ac:dyDescent="0.25">
      <c r="N192" s="15"/>
    </row>
    <row r="193" spans="14:14" ht="15" x14ac:dyDescent="0.25">
      <c r="N193" s="15"/>
    </row>
    <row r="194" spans="14:14" ht="15" x14ac:dyDescent="0.25">
      <c r="N194" s="15"/>
    </row>
    <row r="195" spans="14:14" ht="15" x14ac:dyDescent="0.25">
      <c r="N195" s="15"/>
    </row>
    <row r="196" spans="14:14" ht="15" x14ac:dyDescent="0.25">
      <c r="N196" s="15"/>
    </row>
    <row r="197" spans="14:14" ht="15" x14ac:dyDescent="0.25">
      <c r="N197" s="15"/>
    </row>
    <row r="198" spans="14:14" ht="15" x14ac:dyDescent="0.25">
      <c r="N198" s="15"/>
    </row>
    <row r="199" spans="14:14" ht="15" x14ac:dyDescent="0.25">
      <c r="N199" s="15"/>
    </row>
    <row r="200" spans="14:14" ht="15" x14ac:dyDescent="0.25">
      <c r="N200" s="15"/>
    </row>
    <row r="201" spans="14:14" ht="15" x14ac:dyDescent="0.25">
      <c r="N201" s="15"/>
    </row>
    <row r="202" spans="14:14" ht="15" x14ac:dyDescent="0.25">
      <c r="N202" s="15"/>
    </row>
    <row r="203" spans="14:14" ht="15" x14ac:dyDescent="0.25">
      <c r="N203" s="15"/>
    </row>
    <row r="204" spans="14:14" ht="15" x14ac:dyDescent="0.25">
      <c r="N204" s="15"/>
    </row>
    <row r="205" spans="14:14" ht="15" x14ac:dyDescent="0.25">
      <c r="N205" s="15"/>
    </row>
    <row r="206" spans="14:14" ht="15" x14ac:dyDescent="0.25">
      <c r="N206" s="15"/>
    </row>
    <row r="207" spans="14:14" ht="15" x14ac:dyDescent="0.25">
      <c r="N207" s="15"/>
    </row>
    <row r="208" spans="14:14" ht="15" x14ac:dyDescent="0.25">
      <c r="N208" s="15"/>
    </row>
    <row r="209" spans="14:14" ht="15" x14ac:dyDescent="0.25">
      <c r="N209" s="15"/>
    </row>
    <row r="210" spans="14:14" ht="15" x14ac:dyDescent="0.25">
      <c r="N210" s="15"/>
    </row>
    <row r="211" spans="14:14" ht="15" x14ac:dyDescent="0.25">
      <c r="N211" s="15"/>
    </row>
    <row r="212" spans="14:14" ht="15" x14ac:dyDescent="0.25">
      <c r="N212" s="15"/>
    </row>
    <row r="213" spans="14:14" ht="15" x14ac:dyDescent="0.25">
      <c r="N213" s="15"/>
    </row>
    <row r="214" spans="14:14" ht="15" x14ac:dyDescent="0.25">
      <c r="N214" s="15"/>
    </row>
    <row r="215" spans="14:14" ht="15" x14ac:dyDescent="0.25">
      <c r="N215" s="15"/>
    </row>
    <row r="216" spans="14:14" ht="15" x14ac:dyDescent="0.25">
      <c r="N216" s="15"/>
    </row>
    <row r="217" spans="14:14" ht="15" x14ac:dyDescent="0.25">
      <c r="N217" s="15"/>
    </row>
    <row r="218" spans="14:14" ht="15" x14ac:dyDescent="0.25">
      <c r="N218" s="15"/>
    </row>
    <row r="219" spans="14:14" ht="15" x14ac:dyDescent="0.25">
      <c r="N219" s="15"/>
    </row>
    <row r="220" spans="14:14" ht="15" x14ac:dyDescent="0.25">
      <c r="N220" s="15"/>
    </row>
    <row r="221" spans="14:14" ht="15" x14ac:dyDescent="0.25">
      <c r="N221" s="15"/>
    </row>
    <row r="222" spans="14:14" ht="15" x14ac:dyDescent="0.25">
      <c r="N222" s="15"/>
    </row>
    <row r="223" spans="14:14" ht="15" x14ac:dyDescent="0.25">
      <c r="N223" s="15"/>
    </row>
    <row r="224" spans="14:14" ht="15" x14ac:dyDescent="0.25">
      <c r="N224" s="15"/>
    </row>
    <row r="225" spans="14:14" ht="15" x14ac:dyDescent="0.25">
      <c r="N225" s="15"/>
    </row>
    <row r="226" spans="14:14" ht="15" x14ac:dyDescent="0.25">
      <c r="N226" s="15"/>
    </row>
    <row r="227" spans="14:14" ht="15" x14ac:dyDescent="0.25">
      <c r="N227" s="15"/>
    </row>
    <row r="228" spans="14:14" ht="15" x14ac:dyDescent="0.25">
      <c r="N228" s="15"/>
    </row>
    <row r="229" spans="14:14" ht="15" x14ac:dyDescent="0.25">
      <c r="N229" s="15"/>
    </row>
    <row r="230" spans="14:14" ht="15" x14ac:dyDescent="0.25">
      <c r="N230" s="15"/>
    </row>
    <row r="231" spans="14:14" ht="15" x14ac:dyDescent="0.25">
      <c r="N231" s="15"/>
    </row>
    <row r="232" spans="14:14" ht="15" x14ac:dyDescent="0.25">
      <c r="N232" s="15"/>
    </row>
    <row r="233" spans="14:14" ht="15" x14ac:dyDescent="0.25">
      <c r="N233" s="15"/>
    </row>
    <row r="234" spans="14:14" ht="15" x14ac:dyDescent="0.25">
      <c r="N234" s="15"/>
    </row>
    <row r="235" spans="14:14" ht="15" x14ac:dyDescent="0.25">
      <c r="N235" s="15"/>
    </row>
    <row r="236" spans="14:14" ht="15" x14ac:dyDescent="0.25">
      <c r="N236" s="15"/>
    </row>
    <row r="237" spans="14:14" ht="15" x14ac:dyDescent="0.25">
      <c r="N237" s="15"/>
    </row>
    <row r="238" spans="14:14" ht="15" x14ac:dyDescent="0.25">
      <c r="N238" s="15"/>
    </row>
    <row r="239" spans="14:14" ht="15" x14ac:dyDescent="0.25">
      <c r="N239" s="15"/>
    </row>
    <row r="240" spans="14:14" ht="15" x14ac:dyDescent="0.25">
      <c r="N240" s="15"/>
    </row>
    <row r="241" spans="14:14" ht="15" x14ac:dyDescent="0.25">
      <c r="N241" s="15"/>
    </row>
    <row r="242" spans="14:14" ht="15" x14ac:dyDescent="0.25">
      <c r="N242" s="15"/>
    </row>
    <row r="243" spans="14:14" ht="15" x14ac:dyDescent="0.25">
      <c r="N243" s="15"/>
    </row>
    <row r="244" spans="14:14" ht="15" x14ac:dyDescent="0.25">
      <c r="N244" s="15"/>
    </row>
    <row r="245" spans="14:14" ht="15" x14ac:dyDescent="0.25">
      <c r="N245" s="15"/>
    </row>
    <row r="246" spans="14:14" ht="15" x14ac:dyDescent="0.25">
      <c r="N246" s="15"/>
    </row>
    <row r="247" spans="14:14" ht="15" x14ac:dyDescent="0.25">
      <c r="N247" s="15"/>
    </row>
    <row r="248" spans="14:14" ht="15" x14ac:dyDescent="0.25">
      <c r="N248" s="15"/>
    </row>
    <row r="249" spans="14:14" ht="15" x14ac:dyDescent="0.25">
      <c r="N249" s="15"/>
    </row>
    <row r="250" spans="14:14" ht="15" x14ac:dyDescent="0.25">
      <c r="N250" s="15"/>
    </row>
    <row r="251" spans="14:14" ht="15" x14ac:dyDescent="0.25">
      <c r="N251" s="15"/>
    </row>
    <row r="252" spans="14:14" ht="15" x14ac:dyDescent="0.25">
      <c r="N252" s="15"/>
    </row>
    <row r="253" spans="14:14" ht="15" x14ac:dyDescent="0.25">
      <c r="N253" s="15"/>
    </row>
    <row r="254" spans="14:14" ht="15" x14ac:dyDescent="0.25">
      <c r="N254" s="15"/>
    </row>
    <row r="255" spans="14:14" ht="15" x14ac:dyDescent="0.25">
      <c r="N255" s="15"/>
    </row>
    <row r="256" spans="14:14" ht="15" x14ac:dyDescent="0.25">
      <c r="N256" s="15"/>
    </row>
    <row r="257" spans="14:14" ht="15" x14ac:dyDescent="0.25">
      <c r="N257" s="15"/>
    </row>
    <row r="258" spans="14:14" ht="15" x14ac:dyDescent="0.25">
      <c r="N258" s="15"/>
    </row>
    <row r="259" spans="14:14" ht="15" x14ac:dyDescent="0.25">
      <c r="N259" s="15"/>
    </row>
    <row r="260" spans="14:14" ht="15" x14ac:dyDescent="0.25">
      <c r="N260" s="15"/>
    </row>
    <row r="261" spans="14:14" ht="15" x14ac:dyDescent="0.25">
      <c r="N261" s="15"/>
    </row>
    <row r="262" spans="14:14" ht="15" x14ac:dyDescent="0.25">
      <c r="N262" s="15"/>
    </row>
    <row r="263" spans="14:14" ht="15" x14ac:dyDescent="0.25">
      <c r="N263" s="15"/>
    </row>
    <row r="264" spans="14:14" ht="15" x14ac:dyDescent="0.25">
      <c r="N264" s="15"/>
    </row>
    <row r="265" spans="14:14" ht="15" x14ac:dyDescent="0.25">
      <c r="N265" s="15"/>
    </row>
    <row r="266" spans="14:14" ht="15" x14ac:dyDescent="0.25">
      <c r="N266" s="15"/>
    </row>
    <row r="267" spans="14:14" ht="15" x14ac:dyDescent="0.25">
      <c r="N267" s="15"/>
    </row>
    <row r="268" spans="14:14" ht="15" x14ac:dyDescent="0.25">
      <c r="N268" s="15"/>
    </row>
    <row r="269" spans="14:14" ht="15" x14ac:dyDescent="0.25">
      <c r="N269" s="15"/>
    </row>
    <row r="270" spans="14:14" ht="15" x14ac:dyDescent="0.25">
      <c r="N270" s="15"/>
    </row>
    <row r="271" spans="14:14" ht="15" x14ac:dyDescent="0.25">
      <c r="N271" s="15"/>
    </row>
    <row r="272" spans="14:14" ht="15" x14ac:dyDescent="0.25">
      <c r="N272" s="15"/>
    </row>
    <row r="273" spans="14:14" ht="15" x14ac:dyDescent="0.25">
      <c r="N273" s="15"/>
    </row>
    <row r="274" spans="14:14" ht="15" x14ac:dyDescent="0.25">
      <c r="N274" s="15"/>
    </row>
    <row r="275" spans="14:14" ht="15" x14ac:dyDescent="0.25">
      <c r="N275" s="15"/>
    </row>
    <row r="276" spans="14:14" ht="15" x14ac:dyDescent="0.25">
      <c r="N276" s="15"/>
    </row>
    <row r="277" spans="14:14" ht="15" x14ac:dyDescent="0.25">
      <c r="N277" s="15"/>
    </row>
    <row r="278" spans="14:14" ht="15" x14ac:dyDescent="0.25">
      <c r="N278" s="15"/>
    </row>
    <row r="279" spans="14:14" ht="15" x14ac:dyDescent="0.25">
      <c r="N279" s="15"/>
    </row>
    <row r="280" spans="14:14" ht="15" x14ac:dyDescent="0.25">
      <c r="N280" s="15"/>
    </row>
    <row r="281" spans="14:14" ht="15" x14ac:dyDescent="0.25">
      <c r="N281" s="15"/>
    </row>
    <row r="282" spans="14:14" ht="15" x14ac:dyDescent="0.25">
      <c r="N282" s="15"/>
    </row>
    <row r="283" spans="14:14" ht="15" x14ac:dyDescent="0.25">
      <c r="N283" s="15"/>
    </row>
    <row r="284" spans="14:14" ht="15" x14ac:dyDescent="0.25">
      <c r="N284" s="15"/>
    </row>
    <row r="285" spans="14:14" ht="15" x14ac:dyDescent="0.25">
      <c r="N285" s="15"/>
    </row>
    <row r="286" spans="14:14" ht="15" x14ac:dyDescent="0.25">
      <c r="N286" s="15"/>
    </row>
    <row r="287" spans="14:14" ht="15" x14ac:dyDescent="0.25">
      <c r="N287" s="15"/>
    </row>
    <row r="288" spans="14:14" ht="15" x14ac:dyDescent="0.25">
      <c r="N288" s="15"/>
    </row>
    <row r="289" spans="14:14" ht="15" x14ac:dyDescent="0.25">
      <c r="N289" s="15"/>
    </row>
    <row r="290" spans="14:14" ht="15" x14ac:dyDescent="0.25">
      <c r="N290" s="15"/>
    </row>
    <row r="291" spans="14:14" ht="15" x14ac:dyDescent="0.25">
      <c r="N291" s="15"/>
    </row>
    <row r="292" spans="14:14" ht="15" x14ac:dyDescent="0.25">
      <c r="N292" s="15"/>
    </row>
    <row r="293" spans="14:14" ht="15" x14ac:dyDescent="0.25">
      <c r="N293" s="15"/>
    </row>
    <row r="294" spans="14:14" ht="15" x14ac:dyDescent="0.25">
      <c r="N294" s="15"/>
    </row>
    <row r="295" spans="14:14" ht="15" x14ac:dyDescent="0.25">
      <c r="N295" s="15"/>
    </row>
    <row r="296" spans="14:14" ht="15" x14ac:dyDescent="0.25">
      <c r="N296" s="15"/>
    </row>
    <row r="297" spans="14:14" ht="15" x14ac:dyDescent="0.25">
      <c r="N297" s="15"/>
    </row>
    <row r="298" spans="14:14" ht="15" x14ac:dyDescent="0.25">
      <c r="N298" s="15"/>
    </row>
    <row r="299" spans="14:14" ht="15" x14ac:dyDescent="0.25">
      <c r="N299" s="15"/>
    </row>
    <row r="300" spans="14:14" ht="15" x14ac:dyDescent="0.25">
      <c r="N300" s="15"/>
    </row>
    <row r="301" spans="14:14" ht="15" x14ac:dyDescent="0.25">
      <c r="N301" s="15"/>
    </row>
    <row r="302" spans="14:14" ht="15" x14ac:dyDescent="0.25">
      <c r="N302" s="15"/>
    </row>
    <row r="303" spans="14:14" ht="15" x14ac:dyDescent="0.25">
      <c r="N303" s="15"/>
    </row>
    <row r="304" spans="14:14" ht="15" x14ac:dyDescent="0.25">
      <c r="N304" s="15"/>
    </row>
    <row r="305" spans="14:14" ht="15" x14ac:dyDescent="0.25">
      <c r="N305" s="15"/>
    </row>
    <row r="306" spans="14:14" ht="15" x14ac:dyDescent="0.25">
      <c r="N306" s="15"/>
    </row>
    <row r="307" spans="14:14" ht="15" x14ac:dyDescent="0.25">
      <c r="N307" s="15"/>
    </row>
    <row r="308" spans="14:14" ht="15" x14ac:dyDescent="0.25">
      <c r="N308" s="15"/>
    </row>
    <row r="309" spans="14:14" ht="15" x14ac:dyDescent="0.25">
      <c r="N309" s="15"/>
    </row>
    <row r="310" spans="14:14" ht="15" x14ac:dyDescent="0.25">
      <c r="N310" s="15"/>
    </row>
    <row r="311" spans="14:14" ht="15" x14ac:dyDescent="0.25">
      <c r="N311" s="15"/>
    </row>
    <row r="312" spans="14:14" ht="15" x14ac:dyDescent="0.25">
      <c r="N312" s="15"/>
    </row>
    <row r="313" spans="14:14" ht="15" x14ac:dyDescent="0.25">
      <c r="N313" s="15"/>
    </row>
    <row r="314" spans="14:14" ht="15" x14ac:dyDescent="0.25">
      <c r="N314" s="15"/>
    </row>
    <row r="315" spans="14:14" ht="15" x14ac:dyDescent="0.25">
      <c r="N315" s="15"/>
    </row>
    <row r="316" spans="14:14" ht="15" x14ac:dyDescent="0.25">
      <c r="N316" s="15"/>
    </row>
    <row r="317" spans="14:14" ht="15" x14ac:dyDescent="0.25">
      <c r="N317" s="15"/>
    </row>
    <row r="318" spans="14:14" ht="15" x14ac:dyDescent="0.25">
      <c r="N318" s="15"/>
    </row>
    <row r="319" spans="14:14" ht="15" x14ac:dyDescent="0.25">
      <c r="N319" s="15"/>
    </row>
    <row r="320" spans="14:14" ht="15" x14ac:dyDescent="0.25">
      <c r="N320" s="15"/>
    </row>
    <row r="321" spans="14:14" ht="15" x14ac:dyDescent="0.25">
      <c r="N321" s="15"/>
    </row>
    <row r="322" spans="14:14" ht="15" x14ac:dyDescent="0.25">
      <c r="N322" s="15"/>
    </row>
    <row r="323" spans="14:14" ht="15" x14ac:dyDescent="0.25">
      <c r="N323" s="15"/>
    </row>
    <row r="324" spans="14:14" ht="15" x14ac:dyDescent="0.25">
      <c r="N324" s="15"/>
    </row>
    <row r="325" spans="14:14" ht="15" x14ac:dyDescent="0.25">
      <c r="N325" s="15"/>
    </row>
    <row r="326" spans="14:14" ht="15" x14ac:dyDescent="0.25">
      <c r="N326" s="15"/>
    </row>
    <row r="327" spans="14:14" ht="15" x14ac:dyDescent="0.25">
      <c r="N327" s="15"/>
    </row>
    <row r="328" spans="14:14" ht="15" x14ac:dyDescent="0.25">
      <c r="N328" s="15"/>
    </row>
    <row r="329" spans="14:14" ht="15" x14ac:dyDescent="0.25">
      <c r="N329" s="15"/>
    </row>
    <row r="330" spans="14:14" ht="15" x14ac:dyDescent="0.25">
      <c r="N330" s="15"/>
    </row>
    <row r="331" spans="14:14" ht="15" x14ac:dyDescent="0.25">
      <c r="N331" s="15"/>
    </row>
    <row r="332" spans="14:14" ht="15" x14ac:dyDescent="0.25">
      <c r="N332" s="15"/>
    </row>
    <row r="333" spans="14:14" ht="15" x14ac:dyDescent="0.25">
      <c r="N333" s="15"/>
    </row>
    <row r="334" spans="14:14" ht="15" x14ac:dyDescent="0.25">
      <c r="N334" s="15"/>
    </row>
    <row r="335" spans="14:14" ht="15" x14ac:dyDescent="0.25">
      <c r="N335" s="15"/>
    </row>
    <row r="336" spans="14:14" ht="15" x14ac:dyDescent="0.25">
      <c r="N336" s="15"/>
    </row>
    <row r="337" spans="14:14" ht="15" x14ac:dyDescent="0.25">
      <c r="N337" s="15"/>
    </row>
    <row r="338" spans="14:14" ht="15" x14ac:dyDescent="0.25">
      <c r="N338" s="15"/>
    </row>
    <row r="339" spans="14:14" ht="15" x14ac:dyDescent="0.25">
      <c r="N339" s="15"/>
    </row>
    <row r="340" spans="14:14" ht="15" x14ac:dyDescent="0.25">
      <c r="N340" s="15"/>
    </row>
    <row r="341" spans="14:14" ht="15" x14ac:dyDescent="0.25">
      <c r="N341" s="15"/>
    </row>
    <row r="342" spans="14:14" ht="15" x14ac:dyDescent="0.25">
      <c r="N342" s="15"/>
    </row>
    <row r="343" spans="14:14" ht="15" x14ac:dyDescent="0.25">
      <c r="N343" s="15"/>
    </row>
    <row r="344" spans="14:14" ht="15" x14ac:dyDescent="0.25">
      <c r="N344" s="15"/>
    </row>
    <row r="345" spans="14:14" ht="15" x14ac:dyDescent="0.25">
      <c r="N345" s="15"/>
    </row>
    <row r="346" spans="14:14" ht="15" x14ac:dyDescent="0.25">
      <c r="N346" s="15"/>
    </row>
    <row r="347" spans="14:14" ht="15" x14ac:dyDescent="0.25">
      <c r="N347" s="15"/>
    </row>
    <row r="348" spans="14:14" ht="15" x14ac:dyDescent="0.25">
      <c r="N348" s="15"/>
    </row>
    <row r="349" spans="14:14" ht="15" x14ac:dyDescent="0.25">
      <c r="N349" s="15"/>
    </row>
    <row r="350" spans="14:14" ht="15" x14ac:dyDescent="0.25">
      <c r="N350" s="15"/>
    </row>
    <row r="351" spans="14:14" ht="15" x14ac:dyDescent="0.25">
      <c r="N351" s="15"/>
    </row>
    <row r="352" spans="14:14" ht="15" x14ac:dyDescent="0.25">
      <c r="N352" s="15"/>
    </row>
    <row r="353" spans="14:14" ht="15" x14ac:dyDescent="0.25">
      <c r="N353" s="15"/>
    </row>
    <row r="354" spans="14:14" ht="15" x14ac:dyDescent="0.25">
      <c r="N354" s="15"/>
    </row>
    <row r="355" spans="14:14" ht="15" x14ac:dyDescent="0.25">
      <c r="N355" s="15"/>
    </row>
    <row r="356" spans="14:14" ht="15" x14ac:dyDescent="0.25">
      <c r="N356" s="15"/>
    </row>
    <row r="357" spans="14:14" ht="15" x14ac:dyDescent="0.25">
      <c r="N357" s="15"/>
    </row>
    <row r="358" spans="14:14" ht="15" x14ac:dyDescent="0.25">
      <c r="N358" s="15"/>
    </row>
    <row r="359" spans="14:14" ht="15" x14ac:dyDescent="0.25">
      <c r="N359" s="15"/>
    </row>
    <row r="360" spans="14:14" ht="15" x14ac:dyDescent="0.25">
      <c r="N360" s="15"/>
    </row>
    <row r="361" spans="14:14" ht="15" x14ac:dyDescent="0.25">
      <c r="N361" s="15"/>
    </row>
    <row r="362" spans="14:14" ht="15" x14ac:dyDescent="0.25">
      <c r="N362" s="15"/>
    </row>
    <row r="363" spans="14:14" ht="15" x14ac:dyDescent="0.25">
      <c r="N363" s="15"/>
    </row>
    <row r="364" spans="14:14" ht="15" x14ac:dyDescent="0.25">
      <c r="N364" s="15"/>
    </row>
    <row r="365" spans="14:14" ht="15" x14ac:dyDescent="0.25">
      <c r="N365" s="15"/>
    </row>
    <row r="366" spans="14:14" ht="15" x14ac:dyDescent="0.25">
      <c r="N366" s="15"/>
    </row>
    <row r="367" spans="14:14" ht="15" x14ac:dyDescent="0.25">
      <c r="N367" s="15"/>
    </row>
    <row r="368" spans="14:14" ht="15" x14ac:dyDescent="0.25">
      <c r="N368" s="15"/>
    </row>
    <row r="369" spans="14:14" ht="15" x14ac:dyDescent="0.25">
      <c r="N369" s="15"/>
    </row>
    <row r="370" spans="14:14" ht="15" x14ac:dyDescent="0.25">
      <c r="N370" s="15"/>
    </row>
    <row r="371" spans="14:14" ht="15" x14ac:dyDescent="0.25">
      <c r="N371" s="15"/>
    </row>
    <row r="372" spans="14:14" ht="15" x14ac:dyDescent="0.25">
      <c r="N372" s="15"/>
    </row>
    <row r="373" spans="14:14" ht="15" x14ac:dyDescent="0.25">
      <c r="N373" s="15"/>
    </row>
    <row r="374" spans="14:14" ht="15" x14ac:dyDescent="0.25">
      <c r="N374" s="15"/>
    </row>
    <row r="375" spans="14:14" ht="15" x14ac:dyDescent="0.25">
      <c r="N375" s="15"/>
    </row>
    <row r="376" spans="14:14" ht="15" x14ac:dyDescent="0.25">
      <c r="N376" s="15"/>
    </row>
    <row r="377" spans="14:14" ht="15" x14ac:dyDescent="0.25">
      <c r="N377" s="15"/>
    </row>
    <row r="378" spans="14:14" ht="15" x14ac:dyDescent="0.25">
      <c r="N378" s="15"/>
    </row>
    <row r="379" spans="14:14" ht="15" x14ac:dyDescent="0.25">
      <c r="N379" s="15"/>
    </row>
    <row r="380" spans="14:14" ht="15" x14ac:dyDescent="0.25">
      <c r="N380" s="15"/>
    </row>
    <row r="381" spans="14:14" ht="15" x14ac:dyDescent="0.25">
      <c r="N381" s="15"/>
    </row>
    <row r="382" spans="14:14" ht="15" x14ac:dyDescent="0.25">
      <c r="N382" s="15"/>
    </row>
    <row r="383" spans="14:14" ht="15" x14ac:dyDescent="0.25">
      <c r="N383" s="15"/>
    </row>
    <row r="384" spans="14:14" ht="15" x14ac:dyDescent="0.25">
      <c r="N384" s="15"/>
    </row>
    <row r="385" spans="14:14" ht="15" x14ac:dyDescent="0.25">
      <c r="N385" s="15"/>
    </row>
    <row r="386" spans="14:14" ht="15" x14ac:dyDescent="0.25">
      <c r="N386" s="15"/>
    </row>
    <row r="387" spans="14:14" ht="15" x14ac:dyDescent="0.25">
      <c r="N387" s="15"/>
    </row>
    <row r="388" spans="14:14" ht="15" x14ac:dyDescent="0.25">
      <c r="N388" s="15"/>
    </row>
    <row r="389" spans="14:14" ht="15" x14ac:dyDescent="0.25">
      <c r="N389" s="15"/>
    </row>
    <row r="390" spans="14:14" ht="15" x14ac:dyDescent="0.25">
      <c r="N390" s="15"/>
    </row>
    <row r="391" spans="14:14" ht="15" x14ac:dyDescent="0.25">
      <c r="N391" s="15"/>
    </row>
    <row r="392" spans="14:14" ht="15" x14ac:dyDescent="0.25">
      <c r="N392" s="15"/>
    </row>
    <row r="393" spans="14:14" ht="15" x14ac:dyDescent="0.25">
      <c r="N393" s="15"/>
    </row>
    <row r="394" spans="14:14" ht="15" x14ac:dyDescent="0.25">
      <c r="N394" s="15"/>
    </row>
    <row r="395" spans="14:14" ht="15" x14ac:dyDescent="0.25">
      <c r="N395" s="15"/>
    </row>
    <row r="396" spans="14:14" ht="15" x14ac:dyDescent="0.25">
      <c r="N396" s="15"/>
    </row>
    <row r="397" spans="14:14" ht="15" x14ac:dyDescent="0.25">
      <c r="N397" s="15"/>
    </row>
    <row r="398" spans="14:14" ht="15" x14ac:dyDescent="0.25">
      <c r="N398" s="15"/>
    </row>
    <row r="399" spans="14:14" ht="15" x14ac:dyDescent="0.25">
      <c r="N399" s="15"/>
    </row>
    <row r="400" spans="14:14" ht="15" x14ac:dyDescent="0.25">
      <c r="N400" s="15"/>
    </row>
    <row r="401" spans="14:14" ht="15" x14ac:dyDescent="0.25">
      <c r="N401" s="15"/>
    </row>
    <row r="402" spans="14:14" ht="15" x14ac:dyDescent="0.25">
      <c r="N402" s="15"/>
    </row>
    <row r="403" spans="14:14" ht="15" x14ac:dyDescent="0.25">
      <c r="N403" s="15"/>
    </row>
    <row r="404" spans="14:14" ht="15" x14ac:dyDescent="0.25">
      <c r="N404" s="15"/>
    </row>
    <row r="405" spans="14:14" ht="15" x14ac:dyDescent="0.25">
      <c r="N405" s="15"/>
    </row>
    <row r="406" spans="14:14" ht="15" x14ac:dyDescent="0.25">
      <c r="N406" s="15"/>
    </row>
    <row r="407" spans="14:14" ht="15" x14ac:dyDescent="0.25">
      <c r="N407" s="15"/>
    </row>
    <row r="408" spans="14:14" ht="15" x14ac:dyDescent="0.25">
      <c r="N408" s="15"/>
    </row>
    <row r="409" spans="14:14" ht="15" x14ac:dyDescent="0.25">
      <c r="N409" s="15"/>
    </row>
    <row r="410" spans="14:14" ht="15" x14ac:dyDescent="0.25">
      <c r="N410" s="15"/>
    </row>
    <row r="411" spans="14:14" ht="15" x14ac:dyDescent="0.25">
      <c r="N411" s="15"/>
    </row>
    <row r="412" spans="14:14" ht="15" x14ac:dyDescent="0.25">
      <c r="N412" s="15"/>
    </row>
    <row r="413" spans="14:14" ht="15" x14ac:dyDescent="0.25">
      <c r="N413" s="15"/>
    </row>
    <row r="414" spans="14:14" ht="15" x14ac:dyDescent="0.25">
      <c r="N414" s="15"/>
    </row>
    <row r="415" spans="14:14" ht="15" x14ac:dyDescent="0.25">
      <c r="N415" s="15"/>
    </row>
    <row r="416" spans="14:14" ht="15" x14ac:dyDescent="0.25">
      <c r="N416" s="15"/>
    </row>
    <row r="417" spans="14:14" ht="15" x14ac:dyDescent="0.25">
      <c r="N417" s="15"/>
    </row>
    <row r="418" spans="14:14" ht="15" x14ac:dyDescent="0.25">
      <c r="N418" s="15"/>
    </row>
    <row r="419" spans="14:14" ht="15" x14ac:dyDescent="0.25">
      <c r="N419" s="15"/>
    </row>
    <row r="420" spans="14:14" ht="15" x14ac:dyDescent="0.25">
      <c r="N420" s="15"/>
    </row>
    <row r="421" spans="14:14" ht="15" x14ac:dyDescent="0.25">
      <c r="N421" s="15"/>
    </row>
    <row r="422" spans="14:14" ht="15" x14ac:dyDescent="0.25">
      <c r="N422" s="15"/>
    </row>
    <row r="423" spans="14:14" ht="15" x14ac:dyDescent="0.25">
      <c r="N423" s="15"/>
    </row>
    <row r="424" spans="14:14" ht="15" x14ac:dyDescent="0.25">
      <c r="N424" s="15"/>
    </row>
    <row r="425" spans="14:14" ht="15" x14ac:dyDescent="0.25">
      <c r="N425" s="15"/>
    </row>
    <row r="426" spans="14:14" ht="15" x14ac:dyDescent="0.25">
      <c r="N426" s="15"/>
    </row>
    <row r="427" spans="14:14" ht="15" x14ac:dyDescent="0.25">
      <c r="N427" s="15"/>
    </row>
    <row r="428" spans="14:14" ht="15" x14ac:dyDescent="0.25">
      <c r="N428" s="15"/>
    </row>
    <row r="429" spans="14:14" ht="15" x14ac:dyDescent="0.25">
      <c r="N429" s="15"/>
    </row>
    <row r="430" spans="14:14" ht="15" x14ac:dyDescent="0.25">
      <c r="N430" s="15"/>
    </row>
    <row r="431" spans="14:14" ht="15" x14ac:dyDescent="0.25">
      <c r="N431" s="15"/>
    </row>
    <row r="432" spans="14:14" ht="15" x14ac:dyDescent="0.25">
      <c r="N432" s="15"/>
    </row>
    <row r="433" spans="14:14" ht="15" x14ac:dyDescent="0.25">
      <c r="N433" s="15"/>
    </row>
    <row r="434" spans="14:14" ht="15" x14ac:dyDescent="0.25">
      <c r="N434" s="15"/>
    </row>
    <row r="435" spans="14:14" ht="15" x14ac:dyDescent="0.25">
      <c r="N435" s="15"/>
    </row>
    <row r="436" spans="14:14" ht="15" x14ac:dyDescent="0.25">
      <c r="N436" s="15"/>
    </row>
    <row r="437" spans="14:14" ht="15" x14ac:dyDescent="0.25">
      <c r="N437" s="15"/>
    </row>
    <row r="438" spans="14:14" ht="15" x14ac:dyDescent="0.25">
      <c r="N438" s="15"/>
    </row>
    <row r="439" spans="14:14" ht="15" x14ac:dyDescent="0.25">
      <c r="N439" s="15"/>
    </row>
    <row r="440" spans="14:14" ht="15" x14ac:dyDescent="0.25">
      <c r="N440" s="15"/>
    </row>
    <row r="441" spans="14:14" ht="15" x14ac:dyDescent="0.25">
      <c r="N441" s="15"/>
    </row>
    <row r="442" spans="14:14" ht="15" x14ac:dyDescent="0.25">
      <c r="N442" s="15"/>
    </row>
    <row r="443" spans="14:14" ht="15" x14ac:dyDescent="0.25">
      <c r="N443" s="15"/>
    </row>
    <row r="444" spans="14:14" ht="15" x14ac:dyDescent="0.25">
      <c r="N444" s="15"/>
    </row>
    <row r="445" spans="14:14" ht="15" x14ac:dyDescent="0.25">
      <c r="N445" s="15"/>
    </row>
    <row r="446" spans="14:14" ht="15" x14ac:dyDescent="0.25">
      <c r="N446" s="15"/>
    </row>
    <row r="447" spans="14:14" ht="15" x14ac:dyDescent="0.25">
      <c r="N447" s="15"/>
    </row>
    <row r="448" spans="14:14" ht="15" x14ac:dyDescent="0.25">
      <c r="N448" s="15"/>
    </row>
    <row r="449" spans="14:14" ht="15" x14ac:dyDescent="0.25">
      <c r="N449" s="15"/>
    </row>
    <row r="450" spans="14:14" ht="15" x14ac:dyDescent="0.25">
      <c r="N450" s="15"/>
    </row>
    <row r="451" spans="14:14" ht="15" x14ac:dyDescent="0.25">
      <c r="N451" s="15"/>
    </row>
    <row r="452" spans="14:14" ht="15" x14ac:dyDescent="0.25">
      <c r="N452" s="15"/>
    </row>
    <row r="453" spans="14:14" ht="15" x14ac:dyDescent="0.25">
      <c r="N453" s="15"/>
    </row>
    <row r="454" spans="14:14" ht="15" x14ac:dyDescent="0.25">
      <c r="N454" s="15"/>
    </row>
    <row r="455" spans="14:14" ht="15" x14ac:dyDescent="0.25">
      <c r="N455" s="15"/>
    </row>
    <row r="456" spans="14:14" ht="15" x14ac:dyDescent="0.25">
      <c r="N456" s="15"/>
    </row>
    <row r="457" spans="14:14" ht="15" x14ac:dyDescent="0.25">
      <c r="N457" s="15"/>
    </row>
    <row r="458" spans="14:14" ht="15" x14ac:dyDescent="0.25">
      <c r="N458" s="15"/>
    </row>
    <row r="459" spans="14:14" ht="15" x14ac:dyDescent="0.25">
      <c r="N459" s="15"/>
    </row>
    <row r="460" spans="14:14" ht="15" x14ac:dyDescent="0.25">
      <c r="N460" s="15"/>
    </row>
    <row r="461" spans="14:14" ht="15" x14ac:dyDescent="0.25">
      <c r="N461" s="15"/>
    </row>
    <row r="462" spans="14:14" ht="15" x14ac:dyDescent="0.25">
      <c r="N462" s="15"/>
    </row>
    <row r="463" spans="14:14" ht="15" x14ac:dyDescent="0.25">
      <c r="N463" s="15"/>
    </row>
    <row r="464" spans="14:14" ht="15" x14ac:dyDescent="0.25">
      <c r="N464" s="15"/>
    </row>
    <row r="465" spans="14:14" ht="15" x14ac:dyDescent="0.25">
      <c r="N465" s="15"/>
    </row>
    <row r="466" spans="14:14" ht="15" x14ac:dyDescent="0.25">
      <c r="N466" s="15"/>
    </row>
    <row r="467" spans="14:14" ht="15" x14ac:dyDescent="0.25">
      <c r="N467" s="15"/>
    </row>
    <row r="468" spans="14:14" ht="15" x14ac:dyDescent="0.25">
      <c r="N468" s="15"/>
    </row>
    <row r="469" spans="14:14" ht="15" x14ac:dyDescent="0.25">
      <c r="N469" s="15"/>
    </row>
    <row r="470" spans="14:14" ht="15" x14ac:dyDescent="0.25">
      <c r="N470" s="15"/>
    </row>
    <row r="471" spans="14:14" ht="15" x14ac:dyDescent="0.25">
      <c r="N471" s="15"/>
    </row>
    <row r="472" spans="14:14" ht="15" x14ac:dyDescent="0.25">
      <c r="N472" s="15"/>
    </row>
    <row r="473" spans="14:14" ht="15" x14ac:dyDescent="0.25">
      <c r="N473" s="15"/>
    </row>
    <row r="474" spans="14:14" ht="15" x14ac:dyDescent="0.25">
      <c r="N474" s="15"/>
    </row>
    <row r="475" spans="14:14" ht="15" x14ac:dyDescent="0.25">
      <c r="N475" s="15"/>
    </row>
    <row r="476" spans="14:14" ht="15" x14ac:dyDescent="0.25">
      <c r="N476" s="15"/>
    </row>
    <row r="477" spans="14:14" ht="15" x14ac:dyDescent="0.25">
      <c r="N477" s="15"/>
    </row>
    <row r="478" spans="14:14" ht="15" x14ac:dyDescent="0.25">
      <c r="N478" s="15"/>
    </row>
    <row r="479" spans="14:14" ht="15" x14ac:dyDescent="0.25">
      <c r="N479" s="15"/>
    </row>
    <row r="480" spans="14:14" ht="15" x14ac:dyDescent="0.25">
      <c r="N480" s="15"/>
    </row>
    <row r="481" spans="14:14" ht="15" x14ac:dyDescent="0.25">
      <c r="N481" s="15"/>
    </row>
    <row r="482" spans="14:14" ht="15" x14ac:dyDescent="0.25">
      <c r="N482" s="15"/>
    </row>
    <row r="483" spans="14:14" ht="15" x14ac:dyDescent="0.25">
      <c r="N483" s="15"/>
    </row>
    <row r="484" spans="14:14" ht="15" x14ac:dyDescent="0.25">
      <c r="N484" s="15"/>
    </row>
    <row r="485" spans="14:14" ht="15" x14ac:dyDescent="0.25">
      <c r="N485" s="15"/>
    </row>
    <row r="486" spans="14:14" ht="15" x14ac:dyDescent="0.25">
      <c r="N486" s="15"/>
    </row>
    <row r="487" spans="14:14" ht="15" x14ac:dyDescent="0.25">
      <c r="N487" s="15"/>
    </row>
    <row r="488" spans="14:14" ht="15" x14ac:dyDescent="0.25">
      <c r="N488" s="15"/>
    </row>
    <row r="489" spans="14:14" ht="15" x14ac:dyDescent="0.25">
      <c r="N489" s="15"/>
    </row>
    <row r="490" spans="14:14" ht="15" x14ac:dyDescent="0.25">
      <c r="N490" s="15"/>
    </row>
    <row r="491" spans="14:14" ht="15" x14ac:dyDescent="0.25">
      <c r="N491" s="15"/>
    </row>
    <row r="492" spans="14:14" ht="15" x14ac:dyDescent="0.25">
      <c r="N492" s="15"/>
    </row>
    <row r="493" spans="14:14" ht="15" x14ac:dyDescent="0.25">
      <c r="N493" s="15"/>
    </row>
    <row r="494" spans="14:14" ht="15" x14ac:dyDescent="0.25">
      <c r="N494" s="15"/>
    </row>
    <row r="495" spans="14:14" ht="15" x14ac:dyDescent="0.25">
      <c r="N495" s="15"/>
    </row>
    <row r="496" spans="14:14" ht="15" x14ac:dyDescent="0.25">
      <c r="N496" s="15"/>
    </row>
    <row r="497" spans="14:14" ht="15" x14ac:dyDescent="0.25">
      <c r="N497" s="15"/>
    </row>
    <row r="498" spans="14:14" ht="15" x14ac:dyDescent="0.25">
      <c r="N498" s="15"/>
    </row>
    <row r="499" spans="14:14" ht="15" x14ac:dyDescent="0.25">
      <c r="N499" s="15"/>
    </row>
    <row r="500" spans="14:14" ht="15" x14ac:dyDescent="0.25">
      <c r="N500" s="15"/>
    </row>
    <row r="501" spans="14:14" ht="15" x14ac:dyDescent="0.25">
      <c r="N501" s="15"/>
    </row>
    <row r="502" spans="14:14" ht="15" x14ac:dyDescent="0.25">
      <c r="N502" s="15"/>
    </row>
    <row r="503" spans="14:14" ht="15" x14ac:dyDescent="0.25">
      <c r="N503" s="15"/>
    </row>
    <row r="504" spans="14:14" ht="15" x14ac:dyDescent="0.25">
      <c r="N504" s="15"/>
    </row>
    <row r="505" spans="14:14" ht="15" x14ac:dyDescent="0.25">
      <c r="N505" s="15"/>
    </row>
    <row r="506" spans="14:14" ht="15" x14ac:dyDescent="0.25">
      <c r="N506" s="15"/>
    </row>
    <row r="507" spans="14:14" ht="15" x14ac:dyDescent="0.25">
      <c r="N507" s="15"/>
    </row>
    <row r="508" spans="14:14" ht="15" x14ac:dyDescent="0.25">
      <c r="N508" s="15"/>
    </row>
    <row r="509" spans="14:14" ht="15" x14ac:dyDescent="0.25">
      <c r="N509" s="15"/>
    </row>
    <row r="510" spans="14:14" ht="15" x14ac:dyDescent="0.25">
      <c r="N510" s="15"/>
    </row>
    <row r="511" spans="14:14" ht="15" x14ac:dyDescent="0.25">
      <c r="N511" s="15"/>
    </row>
    <row r="512" spans="14:14" ht="15" x14ac:dyDescent="0.25">
      <c r="N512" s="15"/>
    </row>
    <row r="513" spans="14:14" ht="15" x14ac:dyDescent="0.25">
      <c r="N513" s="15"/>
    </row>
    <row r="514" spans="14:14" ht="15" x14ac:dyDescent="0.25">
      <c r="N514" s="15"/>
    </row>
    <row r="515" spans="14:14" ht="15" x14ac:dyDescent="0.25">
      <c r="N515" s="15"/>
    </row>
    <row r="516" spans="14:14" ht="15" x14ac:dyDescent="0.25">
      <c r="N516" s="15"/>
    </row>
    <row r="517" spans="14:14" ht="15" x14ac:dyDescent="0.25">
      <c r="N517" s="15"/>
    </row>
    <row r="518" spans="14:14" ht="15" x14ac:dyDescent="0.25">
      <c r="N518" s="15"/>
    </row>
    <row r="519" spans="14:14" ht="15" x14ac:dyDescent="0.25">
      <c r="N519" s="15"/>
    </row>
    <row r="520" spans="14:14" ht="15" x14ac:dyDescent="0.25">
      <c r="N520" s="15"/>
    </row>
    <row r="521" spans="14:14" ht="15" x14ac:dyDescent="0.25">
      <c r="N521" s="15"/>
    </row>
    <row r="522" spans="14:14" ht="15" x14ac:dyDescent="0.25">
      <c r="N522" s="15"/>
    </row>
    <row r="523" spans="14:14" ht="15" x14ac:dyDescent="0.25">
      <c r="N523" s="15"/>
    </row>
    <row r="524" spans="14:14" ht="15" x14ac:dyDescent="0.25">
      <c r="N524" s="15"/>
    </row>
    <row r="525" spans="14:14" ht="15" x14ac:dyDescent="0.25">
      <c r="N525" s="15"/>
    </row>
    <row r="526" spans="14:14" ht="15" x14ac:dyDescent="0.25">
      <c r="N526" s="15"/>
    </row>
    <row r="527" spans="14:14" ht="15" x14ac:dyDescent="0.25">
      <c r="N527" s="15"/>
    </row>
    <row r="528" spans="14:14" ht="15" x14ac:dyDescent="0.25">
      <c r="N528" s="15"/>
    </row>
    <row r="529" spans="14:14" ht="15" x14ac:dyDescent="0.25">
      <c r="N529" s="15"/>
    </row>
    <row r="530" spans="14:14" ht="15" x14ac:dyDescent="0.25">
      <c r="N530" s="15"/>
    </row>
    <row r="531" spans="14:14" ht="15" x14ac:dyDescent="0.25">
      <c r="N531" s="15"/>
    </row>
    <row r="532" spans="14:14" ht="15" x14ac:dyDescent="0.25">
      <c r="N532" s="15"/>
    </row>
    <row r="533" spans="14:14" ht="15" x14ac:dyDescent="0.25">
      <c r="N533" s="15"/>
    </row>
    <row r="534" spans="14:14" ht="15" x14ac:dyDescent="0.25">
      <c r="N534" s="15"/>
    </row>
    <row r="535" spans="14:14" ht="15" x14ac:dyDescent="0.25">
      <c r="N535" s="15"/>
    </row>
    <row r="536" spans="14:14" ht="15" x14ac:dyDescent="0.25">
      <c r="N536" s="15"/>
    </row>
    <row r="537" spans="14:14" ht="15" x14ac:dyDescent="0.25">
      <c r="N537" s="15"/>
    </row>
    <row r="538" spans="14:14" ht="15" x14ac:dyDescent="0.25">
      <c r="N538" s="15"/>
    </row>
    <row r="539" spans="14:14" ht="15" x14ac:dyDescent="0.25">
      <c r="N539" s="15"/>
    </row>
    <row r="540" spans="14:14" ht="15" x14ac:dyDescent="0.25">
      <c r="N540" s="15"/>
    </row>
    <row r="541" spans="14:14" ht="15" x14ac:dyDescent="0.25">
      <c r="N541" s="15"/>
    </row>
    <row r="542" spans="14:14" ht="15" x14ac:dyDescent="0.25">
      <c r="N542" s="15"/>
    </row>
    <row r="543" spans="14:14" ht="15" x14ac:dyDescent="0.25">
      <c r="N543" s="15"/>
    </row>
    <row r="544" spans="14:14" ht="15" x14ac:dyDescent="0.25">
      <c r="N544" s="15"/>
    </row>
    <row r="545" spans="14:14" ht="15" x14ac:dyDescent="0.25">
      <c r="N545" s="15"/>
    </row>
    <row r="546" spans="14:14" ht="15" x14ac:dyDescent="0.25">
      <c r="N546" s="15"/>
    </row>
    <row r="547" spans="14:14" ht="15" x14ac:dyDescent="0.25">
      <c r="N547" s="15"/>
    </row>
    <row r="548" spans="14:14" ht="15" x14ac:dyDescent="0.25">
      <c r="N548" s="15"/>
    </row>
    <row r="549" spans="14:14" ht="15" x14ac:dyDescent="0.25">
      <c r="N549" s="15"/>
    </row>
    <row r="550" spans="14:14" ht="15" x14ac:dyDescent="0.25">
      <c r="N550" s="15"/>
    </row>
    <row r="551" spans="14:14" ht="15" x14ac:dyDescent="0.25">
      <c r="N551" s="15"/>
    </row>
    <row r="552" spans="14:14" ht="15" x14ac:dyDescent="0.25">
      <c r="N552" s="15"/>
    </row>
    <row r="553" spans="14:14" ht="15" x14ac:dyDescent="0.25">
      <c r="N553" s="15"/>
    </row>
    <row r="554" spans="14:14" ht="15" x14ac:dyDescent="0.25">
      <c r="N554" s="15"/>
    </row>
    <row r="555" spans="14:14" ht="15" x14ac:dyDescent="0.25">
      <c r="N555" s="15"/>
    </row>
    <row r="556" spans="14:14" ht="15" x14ac:dyDescent="0.25">
      <c r="N556" s="15"/>
    </row>
    <row r="557" spans="14:14" ht="15" x14ac:dyDescent="0.25">
      <c r="N557" s="15"/>
    </row>
    <row r="558" spans="14:14" ht="15" x14ac:dyDescent="0.25">
      <c r="N558" s="15"/>
    </row>
    <row r="559" spans="14:14" ht="15" x14ac:dyDescent="0.25">
      <c r="N559" s="15"/>
    </row>
    <row r="560" spans="14:14" ht="15" x14ac:dyDescent="0.25">
      <c r="N560" s="15"/>
    </row>
    <row r="561" spans="14:14" ht="15" x14ac:dyDescent="0.25">
      <c r="N561" s="15"/>
    </row>
    <row r="562" spans="14:14" ht="15" x14ac:dyDescent="0.25">
      <c r="N562" s="15"/>
    </row>
    <row r="563" spans="14:14" ht="15" x14ac:dyDescent="0.25">
      <c r="N563" s="15"/>
    </row>
    <row r="564" spans="14:14" ht="15" x14ac:dyDescent="0.25">
      <c r="N564" s="15"/>
    </row>
    <row r="565" spans="14:14" ht="15" x14ac:dyDescent="0.25">
      <c r="N565" s="15"/>
    </row>
    <row r="566" spans="14:14" ht="15" x14ac:dyDescent="0.25">
      <c r="N566" s="15"/>
    </row>
    <row r="567" spans="14:14" ht="15" x14ac:dyDescent="0.25">
      <c r="N567" s="15"/>
    </row>
    <row r="568" spans="14:14" ht="15" x14ac:dyDescent="0.25">
      <c r="N568" s="15"/>
    </row>
    <row r="569" spans="14:14" ht="15" x14ac:dyDescent="0.25">
      <c r="N569" s="15"/>
    </row>
    <row r="570" spans="14:14" ht="15" x14ac:dyDescent="0.25">
      <c r="N570" s="15"/>
    </row>
    <row r="571" spans="14:14" ht="15" x14ac:dyDescent="0.25">
      <c r="N571" s="15"/>
    </row>
    <row r="572" spans="14:14" ht="15" x14ac:dyDescent="0.25">
      <c r="N572" s="15"/>
    </row>
    <row r="573" spans="14:14" ht="15" x14ac:dyDescent="0.25">
      <c r="N573" s="15"/>
    </row>
    <row r="574" spans="14:14" ht="15" x14ac:dyDescent="0.25">
      <c r="N574" s="15"/>
    </row>
    <row r="575" spans="14:14" ht="15" x14ac:dyDescent="0.25">
      <c r="N575" s="15"/>
    </row>
    <row r="576" spans="14:14" ht="15" x14ac:dyDescent="0.25">
      <c r="N576" s="15"/>
    </row>
    <row r="577" spans="14:14" ht="15" x14ac:dyDescent="0.25">
      <c r="N577" s="15"/>
    </row>
    <row r="578" spans="14:14" ht="15" x14ac:dyDescent="0.25">
      <c r="N578" s="15"/>
    </row>
    <row r="579" spans="14:14" ht="15" x14ac:dyDescent="0.25">
      <c r="N579" s="15"/>
    </row>
    <row r="580" spans="14:14" ht="15" x14ac:dyDescent="0.25">
      <c r="N580" s="15"/>
    </row>
    <row r="581" spans="14:14" ht="15" x14ac:dyDescent="0.25">
      <c r="N581" s="15"/>
    </row>
    <row r="582" spans="14:14" ht="15" x14ac:dyDescent="0.25">
      <c r="N582" s="15"/>
    </row>
    <row r="583" spans="14:14" ht="15" x14ac:dyDescent="0.25">
      <c r="N583" s="15"/>
    </row>
    <row r="584" spans="14:14" ht="15" x14ac:dyDescent="0.25">
      <c r="N584" s="15"/>
    </row>
    <row r="585" spans="14:14" ht="15" x14ac:dyDescent="0.25">
      <c r="N585" s="15"/>
    </row>
    <row r="586" spans="14:14" ht="15" x14ac:dyDescent="0.25">
      <c r="N586" s="15"/>
    </row>
    <row r="587" spans="14:14" ht="15" x14ac:dyDescent="0.25">
      <c r="N587" s="15"/>
    </row>
    <row r="588" spans="14:14" ht="15" x14ac:dyDescent="0.25">
      <c r="N588" s="15"/>
    </row>
    <row r="589" spans="14:14" ht="15" x14ac:dyDescent="0.25">
      <c r="N589" s="15"/>
    </row>
    <row r="590" spans="14:14" ht="15" x14ac:dyDescent="0.25">
      <c r="N590" s="15"/>
    </row>
    <row r="591" spans="14:14" ht="15" x14ac:dyDescent="0.25">
      <c r="N591" s="15"/>
    </row>
    <row r="592" spans="14:14" ht="15" x14ac:dyDescent="0.25">
      <c r="N592" s="15"/>
    </row>
    <row r="593" spans="14:14" ht="15" x14ac:dyDescent="0.25">
      <c r="N593" s="15"/>
    </row>
    <row r="594" spans="14:14" ht="15" x14ac:dyDescent="0.25">
      <c r="N594" s="15"/>
    </row>
    <row r="595" spans="14:14" ht="15" x14ac:dyDescent="0.25">
      <c r="N595" s="15"/>
    </row>
    <row r="596" spans="14:14" ht="15" x14ac:dyDescent="0.25">
      <c r="N596" s="15"/>
    </row>
    <row r="597" spans="14:14" ht="15" x14ac:dyDescent="0.25">
      <c r="N597" s="15"/>
    </row>
    <row r="598" spans="14:14" ht="15" x14ac:dyDescent="0.25">
      <c r="N598" s="15"/>
    </row>
    <row r="599" spans="14:14" ht="15" x14ac:dyDescent="0.25">
      <c r="N599" s="15"/>
    </row>
    <row r="600" spans="14:14" ht="15" x14ac:dyDescent="0.25">
      <c r="N600" s="15"/>
    </row>
    <row r="601" spans="14:14" ht="15" x14ac:dyDescent="0.25">
      <c r="N601" s="15"/>
    </row>
    <row r="602" spans="14:14" ht="15" x14ac:dyDescent="0.25">
      <c r="N602" s="15"/>
    </row>
    <row r="603" spans="14:14" ht="15" x14ac:dyDescent="0.25">
      <c r="N603" s="15"/>
    </row>
    <row r="604" spans="14:14" ht="15" x14ac:dyDescent="0.25">
      <c r="N604" s="15"/>
    </row>
    <row r="605" spans="14:14" ht="15" x14ac:dyDescent="0.25">
      <c r="N605" s="15"/>
    </row>
    <row r="606" spans="14:14" ht="15" x14ac:dyDescent="0.25">
      <c r="N606" s="15"/>
    </row>
    <row r="607" spans="14:14" ht="15" x14ac:dyDescent="0.25">
      <c r="N607" s="15"/>
    </row>
    <row r="608" spans="14:14" ht="15" x14ac:dyDescent="0.25">
      <c r="N608" s="15"/>
    </row>
    <row r="609" spans="14:14" ht="15" x14ac:dyDescent="0.25">
      <c r="N609" s="15"/>
    </row>
    <row r="610" spans="14:14" ht="15" x14ac:dyDescent="0.25">
      <c r="N610" s="15"/>
    </row>
    <row r="611" spans="14:14" ht="15" x14ac:dyDescent="0.25">
      <c r="N611" s="15"/>
    </row>
    <row r="612" spans="14:14" ht="15" x14ac:dyDescent="0.25">
      <c r="N612" s="15"/>
    </row>
    <row r="613" spans="14:14" ht="15" x14ac:dyDescent="0.25">
      <c r="N613" s="15"/>
    </row>
    <row r="614" spans="14:14" ht="15" x14ac:dyDescent="0.25">
      <c r="N614" s="15"/>
    </row>
    <row r="615" spans="14:14" ht="15" x14ac:dyDescent="0.25">
      <c r="N615" s="15"/>
    </row>
    <row r="616" spans="14:14" ht="15" x14ac:dyDescent="0.25">
      <c r="N616" s="15"/>
    </row>
    <row r="617" spans="14:14" ht="15" x14ac:dyDescent="0.25">
      <c r="N617" s="15"/>
    </row>
    <row r="618" spans="14:14" ht="15" x14ac:dyDescent="0.25">
      <c r="N618" s="15"/>
    </row>
    <row r="619" spans="14:14" ht="15" x14ac:dyDescent="0.25">
      <c r="N619" s="15"/>
    </row>
    <row r="620" spans="14:14" ht="15" x14ac:dyDescent="0.25">
      <c r="N620" s="15"/>
    </row>
    <row r="621" spans="14:14" ht="15" x14ac:dyDescent="0.25">
      <c r="N621" s="15"/>
    </row>
    <row r="622" spans="14:14" ht="15" x14ac:dyDescent="0.25">
      <c r="N622" s="15"/>
    </row>
    <row r="623" spans="14:14" ht="15" x14ac:dyDescent="0.25">
      <c r="N623" s="15"/>
    </row>
    <row r="624" spans="14:14" ht="15" x14ac:dyDescent="0.25">
      <c r="N624" s="15"/>
    </row>
    <row r="625" spans="14:14" ht="15" x14ac:dyDescent="0.25">
      <c r="N625" s="15"/>
    </row>
    <row r="626" spans="14:14" ht="15" x14ac:dyDescent="0.25">
      <c r="N626" s="15"/>
    </row>
    <row r="627" spans="14:14" ht="15" x14ac:dyDescent="0.25">
      <c r="N627" s="15"/>
    </row>
    <row r="628" spans="14:14" ht="15" x14ac:dyDescent="0.25">
      <c r="N628" s="15"/>
    </row>
    <row r="629" spans="14:14" ht="15" x14ac:dyDescent="0.25">
      <c r="N629" s="15"/>
    </row>
    <row r="630" spans="14:14" ht="15" x14ac:dyDescent="0.25">
      <c r="N630" s="15"/>
    </row>
    <row r="631" spans="14:14" ht="15" x14ac:dyDescent="0.25">
      <c r="N631" s="15"/>
    </row>
    <row r="632" spans="14:14" ht="15" x14ac:dyDescent="0.25">
      <c r="N632" s="15"/>
    </row>
    <row r="633" spans="14:14" ht="15" x14ac:dyDescent="0.25">
      <c r="N633" s="15"/>
    </row>
    <row r="634" spans="14:14" ht="15" x14ac:dyDescent="0.25">
      <c r="N634" s="15"/>
    </row>
    <row r="635" spans="14:14" ht="15" x14ac:dyDescent="0.25">
      <c r="N635" s="15"/>
    </row>
    <row r="636" spans="14:14" ht="15" x14ac:dyDescent="0.25">
      <c r="N636" s="15"/>
    </row>
    <row r="637" spans="14:14" ht="15" x14ac:dyDescent="0.25">
      <c r="N637" s="15"/>
    </row>
    <row r="638" spans="14:14" ht="15" x14ac:dyDescent="0.25">
      <c r="N638" s="15"/>
    </row>
    <row r="639" spans="14:14" ht="15" x14ac:dyDescent="0.25">
      <c r="N639" s="15"/>
    </row>
    <row r="640" spans="14:14" ht="15" x14ac:dyDescent="0.25">
      <c r="N640" s="15"/>
    </row>
    <row r="641" spans="14:14" ht="15" x14ac:dyDescent="0.25">
      <c r="N641" s="15"/>
    </row>
    <row r="642" spans="14:14" ht="15" x14ac:dyDescent="0.25">
      <c r="N642" s="15"/>
    </row>
    <row r="643" spans="14:14" ht="15" x14ac:dyDescent="0.25">
      <c r="N643" s="15"/>
    </row>
    <row r="644" spans="14:14" ht="15" x14ac:dyDescent="0.25">
      <c r="N644" s="15"/>
    </row>
    <row r="645" spans="14:14" ht="15" x14ac:dyDescent="0.25">
      <c r="N645" s="15"/>
    </row>
    <row r="646" spans="14:14" ht="15" x14ac:dyDescent="0.25">
      <c r="N646" s="15"/>
    </row>
    <row r="647" spans="14:14" ht="15" x14ac:dyDescent="0.25">
      <c r="N647" s="15"/>
    </row>
    <row r="648" spans="14:14" ht="15" x14ac:dyDescent="0.25">
      <c r="N648" s="15"/>
    </row>
    <row r="649" spans="14:14" ht="15" x14ac:dyDescent="0.25">
      <c r="N649" s="15"/>
    </row>
    <row r="650" spans="14:14" ht="15" x14ac:dyDescent="0.25">
      <c r="N650" s="15"/>
    </row>
    <row r="651" spans="14:14" ht="15" x14ac:dyDescent="0.25">
      <c r="N651" s="15"/>
    </row>
    <row r="652" spans="14:14" ht="15" x14ac:dyDescent="0.25">
      <c r="N652" s="15"/>
    </row>
    <row r="653" spans="14:14" ht="15" x14ac:dyDescent="0.25">
      <c r="N653" s="15"/>
    </row>
    <row r="654" spans="14:14" ht="15" x14ac:dyDescent="0.25">
      <c r="N654" s="15"/>
    </row>
    <row r="655" spans="14:14" ht="15" x14ac:dyDescent="0.25">
      <c r="N655" s="15"/>
    </row>
    <row r="656" spans="14:14" ht="15" x14ac:dyDescent="0.25">
      <c r="N656" s="15"/>
    </row>
    <row r="657" spans="14:14" ht="15" x14ac:dyDescent="0.25">
      <c r="N657" s="15"/>
    </row>
    <row r="658" spans="14:14" ht="15" x14ac:dyDescent="0.25">
      <c r="N658" s="15"/>
    </row>
    <row r="659" spans="14:14" ht="15" x14ac:dyDescent="0.25">
      <c r="N659" s="15"/>
    </row>
    <row r="660" spans="14:14" ht="15" x14ac:dyDescent="0.25">
      <c r="N660" s="15"/>
    </row>
    <row r="661" spans="14:14" ht="15" x14ac:dyDescent="0.25">
      <c r="N661" s="15"/>
    </row>
    <row r="662" spans="14:14" ht="15" x14ac:dyDescent="0.25">
      <c r="N662" s="15"/>
    </row>
    <row r="663" spans="14:14" ht="15" x14ac:dyDescent="0.25">
      <c r="N663" s="15"/>
    </row>
    <row r="664" spans="14:14" ht="15" x14ac:dyDescent="0.25">
      <c r="N664" s="15"/>
    </row>
    <row r="665" spans="14:14" ht="15" x14ac:dyDescent="0.25">
      <c r="N665" s="15"/>
    </row>
    <row r="666" spans="14:14" ht="15" x14ac:dyDescent="0.25">
      <c r="N666" s="15"/>
    </row>
    <row r="667" spans="14:14" ht="15" x14ac:dyDescent="0.25">
      <c r="N667" s="15"/>
    </row>
    <row r="668" spans="14:14" ht="15" x14ac:dyDescent="0.25">
      <c r="N668" s="15"/>
    </row>
    <row r="669" spans="14:14" ht="15" x14ac:dyDescent="0.25">
      <c r="N669" s="15"/>
    </row>
    <row r="670" spans="14:14" ht="15" x14ac:dyDescent="0.25">
      <c r="N670" s="15"/>
    </row>
    <row r="671" spans="14:14" ht="15" x14ac:dyDescent="0.25">
      <c r="N671" s="15"/>
    </row>
    <row r="672" spans="14:14" ht="15" x14ac:dyDescent="0.25">
      <c r="N672" s="15"/>
    </row>
    <row r="673" spans="14:14" ht="15" x14ac:dyDescent="0.25">
      <c r="N673" s="15"/>
    </row>
    <row r="674" spans="14:14" ht="15" x14ac:dyDescent="0.25">
      <c r="N674" s="15"/>
    </row>
    <row r="675" spans="14:14" ht="15" x14ac:dyDescent="0.25">
      <c r="N675" s="15"/>
    </row>
    <row r="676" spans="14:14" ht="15" x14ac:dyDescent="0.25">
      <c r="N676" s="15"/>
    </row>
    <row r="677" spans="14:14" ht="15" x14ac:dyDescent="0.25">
      <c r="N677" s="15"/>
    </row>
    <row r="678" spans="14:14" ht="15" x14ac:dyDescent="0.25">
      <c r="N678" s="15"/>
    </row>
    <row r="679" spans="14:14" ht="15" x14ac:dyDescent="0.25">
      <c r="N679" s="15"/>
    </row>
    <row r="680" spans="14:14" ht="15" x14ac:dyDescent="0.25">
      <c r="N680" s="15"/>
    </row>
    <row r="681" spans="14:14" ht="15" x14ac:dyDescent="0.25">
      <c r="N681" s="15"/>
    </row>
    <row r="682" spans="14:14" ht="15" x14ac:dyDescent="0.25">
      <c r="N682" s="15"/>
    </row>
    <row r="683" spans="14:14" ht="15" x14ac:dyDescent="0.25">
      <c r="N683" s="15"/>
    </row>
    <row r="684" spans="14:14" ht="15" x14ac:dyDescent="0.25">
      <c r="N684" s="15"/>
    </row>
    <row r="685" spans="14:14" ht="15" x14ac:dyDescent="0.25">
      <c r="N685" s="15"/>
    </row>
    <row r="686" spans="14:14" ht="15" x14ac:dyDescent="0.25">
      <c r="N686" s="15"/>
    </row>
    <row r="687" spans="14:14" ht="15" x14ac:dyDescent="0.25">
      <c r="N687" s="15"/>
    </row>
    <row r="688" spans="14:14" ht="15" x14ac:dyDescent="0.25">
      <c r="N688" s="15"/>
    </row>
    <row r="689" spans="14:14" ht="15" x14ac:dyDescent="0.25">
      <c r="N689" s="15"/>
    </row>
    <row r="690" spans="14:14" ht="15" x14ac:dyDescent="0.25">
      <c r="N690" s="15"/>
    </row>
    <row r="691" spans="14:14" ht="15" x14ac:dyDescent="0.25">
      <c r="N691" s="15"/>
    </row>
    <row r="692" spans="14:14" ht="15" x14ac:dyDescent="0.25">
      <c r="N692" s="15"/>
    </row>
    <row r="693" spans="14:14" ht="15" x14ac:dyDescent="0.25">
      <c r="N693" s="15"/>
    </row>
    <row r="694" spans="14:14" ht="15" x14ac:dyDescent="0.25">
      <c r="N694" s="15"/>
    </row>
    <row r="695" spans="14:14" ht="15" x14ac:dyDescent="0.25">
      <c r="N695" s="15"/>
    </row>
    <row r="696" spans="14:14" ht="15" x14ac:dyDescent="0.25">
      <c r="N696" s="15"/>
    </row>
    <row r="697" spans="14:14" ht="15" x14ac:dyDescent="0.25">
      <c r="N697" s="15"/>
    </row>
    <row r="698" spans="14:14" ht="15" x14ac:dyDescent="0.25">
      <c r="N698" s="15"/>
    </row>
    <row r="699" spans="14:14" ht="15" x14ac:dyDescent="0.25">
      <c r="N699" s="15"/>
    </row>
    <row r="700" spans="14:14" ht="15" x14ac:dyDescent="0.25">
      <c r="N700" s="15"/>
    </row>
    <row r="701" spans="14:14" ht="15" x14ac:dyDescent="0.25">
      <c r="N701" s="15"/>
    </row>
    <row r="702" spans="14:14" ht="15" x14ac:dyDescent="0.25">
      <c r="N702" s="15"/>
    </row>
    <row r="703" spans="14:14" ht="15" x14ac:dyDescent="0.25">
      <c r="N703" s="15"/>
    </row>
    <row r="704" spans="14:14" ht="15" x14ac:dyDescent="0.25">
      <c r="N704" s="15"/>
    </row>
    <row r="705" spans="14:14" ht="15" x14ac:dyDescent="0.25">
      <c r="N705" s="15"/>
    </row>
    <row r="706" spans="14:14" ht="15" x14ac:dyDescent="0.25">
      <c r="N706" s="15"/>
    </row>
    <row r="707" spans="14:14" ht="15" x14ac:dyDescent="0.25">
      <c r="N707" s="15"/>
    </row>
    <row r="708" spans="14:14" ht="15" x14ac:dyDescent="0.25">
      <c r="N708" s="15"/>
    </row>
    <row r="709" spans="14:14" ht="15" x14ac:dyDescent="0.25">
      <c r="N709" s="15"/>
    </row>
    <row r="710" spans="14:14" ht="15" x14ac:dyDescent="0.25">
      <c r="N710" s="15"/>
    </row>
    <row r="711" spans="14:14" ht="15" x14ac:dyDescent="0.25">
      <c r="N711" s="15"/>
    </row>
    <row r="712" spans="14:14" ht="15" x14ac:dyDescent="0.25">
      <c r="N712" s="15"/>
    </row>
    <row r="713" spans="14:14" ht="15" x14ac:dyDescent="0.25">
      <c r="N713" s="15"/>
    </row>
    <row r="714" spans="14:14" ht="15" x14ac:dyDescent="0.25">
      <c r="N714" s="15"/>
    </row>
    <row r="715" spans="14:14" ht="15" x14ac:dyDescent="0.25">
      <c r="N715" s="15"/>
    </row>
    <row r="716" spans="14:14" ht="15" x14ac:dyDescent="0.25">
      <c r="N716" s="15"/>
    </row>
    <row r="717" spans="14:14" ht="15" x14ac:dyDescent="0.25">
      <c r="N717" s="15"/>
    </row>
    <row r="718" spans="14:14" ht="15" x14ac:dyDescent="0.25">
      <c r="N718" s="15"/>
    </row>
    <row r="719" spans="14:14" ht="15" x14ac:dyDescent="0.25">
      <c r="N719" s="15"/>
    </row>
    <row r="720" spans="14:14" ht="15" x14ac:dyDescent="0.25">
      <c r="N720" s="15"/>
    </row>
    <row r="721" spans="14:14" ht="15" x14ac:dyDescent="0.25">
      <c r="N721" s="15"/>
    </row>
    <row r="722" spans="14:14" ht="15" x14ac:dyDescent="0.25">
      <c r="N722" s="15"/>
    </row>
    <row r="723" spans="14:14" ht="15" x14ac:dyDescent="0.25">
      <c r="N723" s="15"/>
    </row>
    <row r="724" spans="14:14" ht="15" x14ac:dyDescent="0.25">
      <c r="N724" s="15"/>
    </row>
    <row r="725" spans="14:14" ht="15" x14ac:dyDescent="0.25">
      <c r="N725" s="15"/>
    </row>
    <row r="726" spans="14:14" ht="15" x14ac:dyDescent="0.25">
      <c r="N726" s="15"/>
    </row>
    <row r="727" spans="14:14" ht="15" x14ac:dyDescent="0.25">
      <c r="N727" s="15"/>
    </row>
    <row r="728" spans="14:14" ht="15" x14ac:dyDescent="0.25">
      <c r="N728" s="15"/>
    </row>
    <row r="729" spans="14:14" ht="15" x14ac:dyDescent="0.25">
      <c r="N729" s="15"/>
    </row>
    <row r="730" spans="14:14" ht="15" x14ac:dyDescent="0.25">
      <c r="N730" s="15"/>
    </row>
    <row r="731" spans="14:14" ht="15" x14ac:dyDescent="0.25">
      <c r="N731" s="15"/>
    </row>
    <row r="732" spans="14:14" ht="15" x14ac:dyDescent="0.25">
      <c r="N732" s="15"/>
    </row>
    <row r="733" spans="14:14" ht="15" x14ac:dyDescent="0.25">
      <c r="N733" s="15"/>
    </row>
    <row r="734" spans="14:14" ht="15" x14ac:dyDescent="0.25">
      <c r="N734" s="15"/>
    </row>
    <row r="735" spans="14:14" ht="15" x14ac:dyDescent="0.25">
      <c r="N735" s="15"/>
    </row>
    <row r="736" spans="14:14" ht="15" x14ac:dyDescent="0.25">
      <c r="N736" s="15"/>
    </row>
    <row r="737" spans="14:14" ht="15" x14ac:dyDescent="0.25">
      <c r="N737" s="15"/>
    </row>
    <row r="738" spans="14:14" ht="15" x14ac:dyDescent="0.25">
      <c r="N738" s="15"/>
    </row>
    <row r="739" spans="14:14" ht="15" x14ac:dyDescent="0.25">
      <c r="N739" s="15"/>
    </row>
    <row r="740" spans="14:14" ht="15" x14ac:dyDescent="0.25">
      <c r="N740" s="15"/>
    </row>
    <row r="741" spans="14:14" ht="15" x14ac:dyDescent="0.25">
      <c r="N741" s="15"/>
    </row>
    <row r="742" spans="14:14" ht="15" x14ac:dyDescent="0.25">
      <c r="N742" s="15"/>
    </row>
    <row r="743" spans="14:14" ht="15" x14ac:dyDescent="0.25">
      <c r="N743" s="15"/>
    </row>
    <row r="744" spans="14:14" ht="15" x14ac:dyDescent="0.25">
      <c r="N744" s="15"/>
    </row>
    <row r="745" spans="14:14" ht="15" x14ac:dyDescent="0.25">
      <c r="N745" s="15"/>
    </row>
    <row r="746" spans="14:14" ht="15" x14ac:dyDescent="0.25">
      <c r="N746" s="15"/>
    </row>
    <row r="747" spans="14:14" ht="15" x14ac:dyDescent="0.25">
      <c r="N747" s="15"/>
    </row>
    <row r="748" spans="14:14" ht="15" x14ac:dyDescent="0.25">
      <c r="N748" s="15"/>
    </row>
    <row r="749" spans="14:14" ht="15" x14ac:dyDescent="0.25">
      <c r="N749" s="15"/>
    </row>
    <row r="750" spans="14:14" ht="15" x14ac:dyDescent="0.25">
      <c r="N750" s="15"/>
    </row>
    <row r="751" spans="14:14" ht="15" x14ac:dyDescent="0.25">
      <c r="N751" s="15"/>
    </row>
    <row r="752" spans="14:14" ht="15" x14ac:dyDescent="0.25">
      <c r="N752" s="15"/>
    </row>
    <row r="753" spans="14:14" ht="15" x14ac:dyDescent="0.25">
      <c r="N753" s="15"/>
    </row>
    <row r="754" spans="14:14" ht="15" x14ac:dyDescent="0.25">
      <c r="N754" s="15"/>
    </row>
    <row r="755" spans="14:14" ht="15" x14ac:dyDescent="0.25">
      <c r="N755" s="15"/>
    </row>
    <row r="756" spans="14:14" ht="15" x14ac:dyDescent="0.25">
      <c r="N756" s="15"/>
    </row>
    <row r="757" spans="14:14" ht="15" x14ac:dyDescent="0.25">
      <c r="N757" s="15"/>
    </row>
    <row r="758" spans="14:14" ht="15" x14ac:dyDescent="0.25">
      <c r="N758" s="15"/>
    </row>
    <row r="759" spans="14:14" ht="15" x14ac:dyDescent="0.25">
      <c r="N759" s="15"/>
    </row>
    <row r="760" spans="14:14" ht="15" x14ac:dyDescent="0.25">
      <c r="N760" s="15"/>
    </row>
    <row r="761" spans="14:14" ht="15" x14ac:dyDescent="0.25">
      <c r="N761" s="15"/>
    </row>
    <row r="762" spans="14:14" ht="15" x14ac:dyDescent="0.25">
      <c r="N762" s="15"/>
    </row>
    <row r="763" spans="14:14" ht="15" x14ac:dyDescent="0.25">
      <c r="N763" s="15"/>
    </row>
    <row r="764" spans="14:14" ht="15" x14ac:dyDescent="0.25">
      <c r="N764" s="15"/>
    </row>
    <row r="765" spans="14:14" ht="15" x14ac:dyDescent="0.25">
      <c r="N765" s="15"/>
    </row>
    <row r="766" spans="14:14" ht="15" x14ac:dyDescent="0.25">
      <c r="N766" s="15"/>
    </row>
    <row r="767" spans="14:14" ht="15" x14ac:dyDescent="0.25">
      <c r="N767" s="15"/>
    </row>
    <row r="768" spans="14:14" ht="15" x14ac:dyDescent="0.25">
      <c r="N768" s="15"/>
    </row>
    <row r="769" spans="14:14" ht="15" x14ac:dyDescent="0.25">
      <c r="N769" s="15"/>
    </row>
    <row r="770" spans="14:14" ht="15" x14ac:dyDescent="0.25">
      <c r="N770" s="15"/>
    </row>
    <row r="771" spans="14:14" ht="15" x14ac:dyDescent="0.25">
      <c r="N771" s="15"/>
    </row>
    <row r="772" spans="14:14" ht="15" x14ac:dyDescent="0.25">
      <c r="N772" s="15"/>
    </row>
    <row r="773" spans="14:14" ht="15" x14ac:dyDescent="0.25">
      <c r="N773" s="15"/>
    </row>
    <row r="774" spans="14:14" ht="15" x14ac:dyDescent="0.25">
      <c r="N774" s="15"/>
    </row>
    <row r="775" spans="14:14" ht="15" x14ac:dyDescent="0.25">
      <c r="N775" s="15"/>
    </row>
    <row r="776" spans="14:14" ht="15" x14ac:dyDescent="0.25">
      <c r="N776" s="15"/>
    </row>
    <row r="777" spans="14:14" ht="15" x14ac:dyDescent="0.25">
      <c r="N777" s="15"/>
    </row>
    <row r="778" spans="14:14" ht="15" x14ac:dyDescent="0.25">
      <c r="N778" s="15"/>
    </row>
    <row r="779" spans="14:14" ht="15" x14ac:dyDescent="0.25">
      <c r="N779" s="15"/>
    </row>
    <row r="780" spans="14:14" ht="15" x14ac:dyDescent="0.25">
      <c r="N780" s="15"/>
    </row>
    <row r="781" spans="14:14" ht="15" x14ac:dyDescent="0.25">
      <c r="N781" s="15"/>
    </row>
    <row r="782" spans="14:14" ht="15" x14ac:dyDescent="0.25">
      <c r="N782" s="15"/>
    </row>
    <row r="783" spans="14:14" ht="15" x14ac:dyDescent="0.25">
      <c r="N783" s="15"/>
    </row>
    <row r="784" spans="14:14" ht="15" x14ac:dyDescent="0.25">
      <c r="N784" s="15"/>
    </row>
    <row r="785" spans="14:14" ht="15" x14ac:dyDescent="0.25">
      <c r="N785" s="15"/>
    </row>
    <row r="786" spans="14:14" ht="15" x14ac:dyDescent="0.25">
      <c r="N786" s="15"/>
    </row>
    <row r="787" spans="14:14" ht="15" x14ac:dyDescent="0.25">
      <c r="N787" s="15"/>
    </row>
    <row r="788" spans="14:14" ht="15" x14ac:dyDescent="0.25">
      <c r="N788" s="15"/>
    </row>
    <row r="789" spans="14:14" ht="15" x14ac:dyDescent="0.25">
      <c r="N789" s="15"/>
    </row>
    <row r="790" spans="14:14" ht="15" x14ac:dyDescent="0.25">
      <c r="N790" s="15"/>
    </row>
    <row r="791" spans="14:14" ht="15" x14ac:dyDescent="0.25">
      <c r="N791" s="15"/>
    </row>
    <row r="792" spans="14:14" ht="15" x14ac:dyDescent="0.25">
      <c r="N792" s="15"/>
    </row>
    <row r="793" spans="14:14" ht="15" x14ac:dyDescent="0.25">
      <c r="N793" s="15"/>
    </row>
    <row r="794" spans="14:14" ht="15" x14ac:dyDescent="0.25">
      <c r="N794" s="15"/>
    </row>
    <row r="795" spans="14:14" ht="15" x14ac:dyDescent="0.25">
      <c r="N795" s="15"/>
    </row>
    <row r="796" spans="14:14" ht="15" x14ac:dyDescent="0.25">
      <c r="N796" s="15"/>
    </row>
    <row r="797" spans="14:14" ht="15" x14ac:dyDescent="0.25">
      <c r="N797" s="15"/>
    </row>
    <row r="798" spans="14:14" ht="15" x14ac:dyDescent="0.25">
      <c r="N798" s="15"/>
    </row>
    <row r="799" spans="14:14" ht="15" x14ac:dyDescent="0.25">
      <c r="N799" s="15"/>
    </row>
    <row r="800" spans="14:14" ht="15" x14ac:dyDescent="0.25">
      <c r="N800" s="15"/>
    </row>
    <row r="801" spans="14:14" ht="15" x14ac:dyDescent="0.25">
      <c r="N801" s="15"/>
    </row>
    <row r="802" spans="14:14" ht="15" x14ac:dyDescent="0.25">
      <c r="N802" s="15"/>
    </row>
    <row r="803" spans="14:14" ht="15" x14ac:dyDescent="0.25">
      <c r="N803" s="15"/>
    </row>
    <row r="804" spans="14:14" ht="15" x14ac:dyDescent="0.25">
      <c r="N804" s="15"/>
    </row>
    <row r="805" spans="14:14" ht="15" x14ac:dyDescent="0.25">
      <c r="N805" s="15"/>
    </row>
    <row r="806" spans="14:14" ht="15" x14ac:dyDescent="0.25">
      <c r="N806" s="15"/>
    </row>
    <row r="807" spans="14:14" ht="15" x14ac:dyDescent="0.25">
      <c r="N807" s="15"/>
    </row>
    <row r="808" spans="14:14" ht="15" x14ac:dyDescent="0.25">
      <c r="N808" s="15"/>
    </row>
    <row r="809" spans="14:14" ht="15" x14ac:dyDescent="0.25">
      <c r="N809" s="15"/>
    </row>
    <row r="810" spans="14:14" ht="15" x14ac:dyDescent="0.25">
      <c r="N810" s="15"/>
    </row>
    <row r="811" spans="14:14" ht="15" x14ac:dyDescent="0.25">
      <c r="N811" s="15"/>
    </row>
    <row r="812" spans="14:14" ht="15" x14ac:dyDescent="0.25">
      <c r="N812" s="15"/>
    </row>
    <row r="813" spans="14:14" ht="15" x14ac:dyDescent="0.25">
      <c r="N813" s="15"/>
    </row>
    <row r="814" spans="14:14" ht="15" x14ac:dyDescent="0.25">
      <c r="N814" s="15"/>
    </row>
    <row r="815" spans="14:14" ht="15" x14ac:dyDescent="0.25">
      <c r="N815" s="15"/>
    </row>
    <row r="816" spans="14:14" ht="15" x14ac:dyDescent="0.25">
      <c r="N816" s="15"/>
    </row>
    <row r="817" spans="14:14" ht="15" x14ac:dyDescent="0.25">
      <c r="N817" s="15"/>
    </row>
    <row r="818" spans="14:14" ht="15" x14ac:dyDescent="0.25">
      <c r="N818" s="15"/>
    </row>
    <row r="819" spans="14:14" ht="15" x14ac:dyDescent="0.25">
      <c r="N819" s="15"/>
    </row>
    <row r="820" spans="14:14" ht="15" x14ac:dyDescent="0.25">
      <c r="N820" s="15"/>
    </row>
    <row r="821" spans="14:14" ht="15" x14ac:dyDescent="0.25">
      <c r="N821" s="15"/>
    </row>
    <row r="822" spans="14:14" ht="15" x14ac:dyDescent="0.25">
      <c r="N822" s="15"/>
    </row>
    <row r="823" spans="14:14" ht="15" x14ac:dyDescent="0.25">
      <c r="N823" s="15"/>
    </row>
    <row r="824" spans="14:14" ht="15" x14ac:dyDescent="0.25">
      <c r="N824" s="15"/>
    </row>
    <row r="825" spans="14:14" ht="15" x14ac:dyDescent="0.25">
      <c r="N825" s="15"/>
    </row>
    <row r="826" spans="14:14" ht="15" x14ac:dyDescent="0.25">
      <c r="N826" s="15"/>
    </row>
    <row r="827" spans="14:14" ht="15" x14ac:dyDescent="0.25">
      <c r="N827" s="15"/>
    </row>
    <row r="828" spans="14:14" ht="15" x14ac:dyDescent="0.25">
      <c r="N828" s="15"/>
    </row>
    <row r="829" spans="14:14" ht="15" x14ac:dyDescent="0.25">
      <c r="N829" s="15"/>
    </row>
    <row r="830" spans="14:14" ht="15" x14ac:dyDescent="0.25">
      <c r="N830" s="15"/>
    </row>
    <row r="831" spans="14:14" ht="15" x14ac:dyDescent="0.25">
      <c r="N831" s="15"/>
    </row>
    <row r="832" spans="14:14" ht="15" x14ac:dyDescent="0.25">
      <c r="N832" s="15"/>
    </row>
    <row r="833" spans="14:14" ht="15" x14ac:dyDescent="0.25">
      <c r="N833" s="15"/>
    </row>
    <row r="834" spans="14:14" ht="15" x14ac:dyDescent="0.25">
      <c r="N834" s="15"/>
    </row>
    <row r="835" spans="14:14" ht="15" x14ac:dyDescent="0.25">
      <c r="N835" s="15"/>
    </row>
    <row r="836" spans="14:14" ht="15" x14ac:dyDescent="0.25">
      <c r="N836" s="15"/>
    </row>
    <row r="837" spans="14:14" ht="15" x14ac:dyDescent="0.25">
      <c r="N837" s="15"/>
    </row>
    <row r="838" spans="14:14" ht="15" x14ac:dyDescent="0.25">
      <c r="N838" s="15"/>
    </row>
    <row r="839" spans="14:14" ht="15" x14ac:dyDescent="0.25">
      <c r="N839" s="15"/>
    </row>
    <row r="840" spans="14:14" ht="15" x14ac:dyDescent="0.25">
      <c r="N840" s="15"/>
    </row>
    <row r="841" spans="14:14" ht="15" x14ac:dyDescent="0.25">
      <c r="N841" s="15"/>
    </row>
    <row r="842" spans="14:14" ht="15" x14ac:dyDescent="0.25">
      <c r="N842" s="15"/>
    </row>
    <row r="843" spans="14:14" ht="15" x14ac:dyDescent="0.25">
      <c r="N843" s="15"/>
    </row>
    <row r="844" spans="14:14" ht="15" x14ac:dyDescent="0.25">
      <c r="N844" s="15"/>
    </row>
    <row r="845" spans="14:14" ht="15" x14ac:dyDescent="0.25">
      <c r="N845" s="15"/>
    </row>
    <row r="846" spans="14:14" ht="15" x14ac:dyDescent="0.25">
      <c r="N846" s="15"/>
    </row>
    <row r="847" spans="14:14" ht="15" x14ac:dyDescent="0.25">
      <c r="N847" s="15"/>
    </row>
    <row r="848" spans="14:14" ht="15" x14ac:dyDescent="0.25">
      <c r="N848" s="15"/>
    </row>
    <row r="849" spans="14:14" ht="15" x14ac:dyDescent="0.25">
      <c r="N849" s="15"/>
    </row>
    <row r="850" spans="14:14" ht="15" x14ac:dyDescent="0.25">
      <c r="N850" s="15"/>
    </row>
    <row r="851" spans="14:14" ht="15" x14ac:dyDescent="0.25">
      <c r="N851" s="15"/>
    </row>
    <row r="852" spans="14:14" ht="15" x14ac:dyDescent="0.25">
      <c r="N852" s="15"/>
    </row>
    <row r="853" spans="14:14" ht="15" x14ac:dyDescent="0.25">
      <c r="N853" s="15"/>
    </row>
    <row r="854" spans="14:14" ht="15" x14ac:dyDescent="0.25">
      <c r="N854" s="15"/>
    </row>
    <row r="855" spans="14:14" ht="15" x14ac:dyDescent="0.25">
      <c r="N855" s="15"/>
    </row>
    <row r="856" spans="14:14" ht="15" x14ac:dyDescent="0.25">
      <c r="N856" s="15"/>
    </row>
    <row r="857" spans="14:14" ht="15" x14ac:dyDescent="0.25">
      <c r="N857" s="15"/>
    </row>
    <row r="858" spans="14:14" ht="15" x14ac:dyDescent="0.25">
      <c r="N858" s="15"/>
    </row>
    <row r="859" spans="14:14" ht="15" x14ac:dyDescent="0.25">
      <c r="N859" s="15"/>
    </row>
    <row r="860" spans="14:14" ht="15" x14ac:dyDescent="0.25">
      <c r="N860" s="15"/>
    </row>
    <row r="861" spans="14:14" ht="15" x14ac:dyDescent="0.25">
      <c r="N861" s="15"/>
    </row>
    <row r="862" spans="14:14" ht="15" x14ac:dyDescent="0.25"/>
    <row r="863" spans="14:14" ht="15" x14ac:dyDescent="0.25"/>
    <row r="864" spans="14:14" ht="15" x14ac:dyDescent="0.25"/>
    <row r="865" ht="15" x14ac:dyDescent="0.25"/>
    <row r="866" ht="15" x14ac:dyDescent="0.25"/>
    <row r="867" ht="15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рыба</vt:lpstr>
      <vt:lpstr>заяц</vt:lpstr>
      <vt:lpstr>утенок</vt:lpstr>
      <vt:lpstr>страус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2011-12-24T00:57:39Z</dcterms:modified>
</cp:coreProperties>
</file>